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Users\adria\Desktop\SDS 2025\CUENTA DE COBRO\2025\julio\2025_06_EVIDENCIAS_PAGO005_7348474_2025\OBLIGACION_4\"/>
    </mc:Choice>
  </mc:AlternateContent>
  <xr:revisionPtr revIDLastSave="0" documentId="13_ncr:1_{A6C3E91B-1A37-487A-AEE4-7685A7FE2FF0}" xr6:coauthVersionLast="47" xr6:coauthVersionMax="47" xr10:uidLastSave="{00000000-0000-0000-0000-000000000000}"/>
  <bookViews>
    <workbookView xWindow="-108" yWindow="-108" windowWidth="23256" windowHeight="12576" tabRatio="605" firstSheet="1" activeTab="1" xr2:uid="{00000000-000D-0000-FFFF-FFFF00000000}"/>
  </bookViews>
  <sheets>
    <sheet name="Acta unidad de análisis" sheetId="10" r:id="rId1"/>
    <sheet name="Tableros de problemas 2025_Adri" sheetId="19" r:id="rId2"/>
    <sheet name="tipo resp 1" sheetId="9" state="hidden" r:id="rId3"/>
    <sheet name="ET" sheetId="7" state="hidden" r:id="rId4"/>
    <sheet name="SITUACIONES (2)" sheetId="12" state="hidden" r:id="rId5"/>
    <sheet name="eventos" sheetId="8" state="hidden" r:id="rId6"/>
    <sheet name="Problemas o situaciones" sheetId="17" r:id="rId7"/>
  </sheets>
  <externalReferences>
    <externalReference r:id="rId8"/>
    <externalReference r:id="rId9"/>
    <externalReference r:id="rId10"/>
  </externalReferences>
  <definedNames>
    <definedName name="_xlnm._FilterDatabase" localSheetId="1" hidden="1">'Tableros de problemas 2025_Adri'!$A$3:$T$3</definedName>
    <definedName name="_ftn1" localSheetId="5">eventos!#REF!</definedName>
    <definedName name="_ftnref1" localSheetId="5">eventos!#REF!</definedName>
    <definedName name="ACCESO_A_LOS_SERVICIOS_DE_SALUD">'SITUACIONES (2)'!$D$2:$D$7</definedName>
    <definedName name="ACCIONES_DE_PROMOCIÓN_Y_MANTENIMIENTO_DE_LA_SALUD">'SITUACIONES (2)'!$E$2:$E$6</definedName>
    <definedName name="ACCIONESDEPROMOCIÓNYMANTENIMIENTODELASALUD">'SITUACIONES (2)'!$E$2:$E$7</definedName>
    <definedName name="ASIST_DEPARTAMENTO">[1]ASISTENTES!$G$3:$H$22</definedName>
    <definedName name="ASIST_EAPB">[1]ASISTENTES!$C$3:$D$22</definedName>
    <definedName name="ASIST_INS">[1]ASISTENTES!$I$3:$J$22</definedName>
    <definedName name="ASIST_MUNICIPIO">[1]ASISTENTES!$E$3:$F$22</definedName>
    <definedName name="ASIST_PRESTADOR">[1]ASISTENTES!$A$3:$B$22</definedName>
    <definedName name="BARRERAS_PARA_EL_ACCESO_A_LOS_SERVICIOS_DE_SALUD">'SITUACIONES (2)'!$D$2:$D$7</definedName>
    <definedName name="BARRERASPARAELACCESOALOSSERVICIOSDESALUD">'SITUACIONES (2)'!$D$2:$D$7</definedName>
    <definedName name="CONOCIMIENTOS_ACTITUDES_Y_PRÁCTICAS_EN_SALUD">'SITUACIONES (2)'!$C$2:$C$8</definedName>
    <definedName name="CONOCIMIENTOSACTITUDESYPRACTICASENSALUD">'SITUACIONES (2)'!$C$2:$C$10</definedName>
    <definedName name="demora">#REF!</definedName>
    <definedName name="DETERMINANTES_ESTRUCTURALES">'SITUACIONES (2)'!$A$2:$A$9</definedName>
    <definedName name="DETERMINANTES_INTERMEDIOS">'SITUACIONES (2)'!$B$2:$B$11</definedName>
    <definedName name="FACTOR" localSheetId="4">'SITUACIONES (2)'!#REF!</definedName>
    <definedName name="FACTOR">ET!#REF!</definedName>
    <definedName name="FACTORES_SOCIALES_Y_ECONOMICOS_ASOCIADOS_A_SITUACIONES_DE_POBREZA_Y_DESIGUALDAD">'SITUACIONES (2)'!#REF!</definedName>
    <definedName name="FACTORESSOCIALESYECONOMICOSASOCIADOSASITUACIONESDEPOBREZAYDESIGUALDAD">'SITUACIONES (2)'!#REF!</definedName>
    <definedName name="GESTIÓN_DEL_ASEGURAMIENTO">'SITUACIONES (2)'!$F$2:$F$7</definedName>
    <definedName name="GESTIÓNDELASEGURAMIENTO">'SITUACIONES (2)'!$F$2:$F$12</definedName>
    <definedName name="GOBERNANZA">'SITUACIONES (2)'!$J$2:$J$4</definedName>
    <definedName name="INSPECCIÓN_VIGILANCIA_Y_CONTROL">'SITUACIONES (2)'!#REF!</definedName>
    <definedName name="INSPECCIÓNVIGILANCIAYCONTROL">'SITUACIONES (2)'!#REF!</definedName>
    <definedName name="LIST_DPTOS">[2]Geografia!$B$2:$B$36</definedName>
    <definedName name="nom_ase">#REF!</definedName>
    <definedName name="Plan_Mejora">'[1]Consolidado Plan Mejora'!$A$35:$C$63</definedName>
    <definedName name="PRESTACIÓN_DE_SERVICIOS_COLECTIVOS">'SITUACIONES (2)'!$H$2:$H$5</definedName>
    <definedName name="PRESTACIÓN_DE_SERVICIOS_INDIVIDUALES">'SITUACIONES (2)'!$G$2:$G$10</definedName>
    <definedName name="PRESTACIÓNDESERVICIOSCOLECTIVOS">'SITUACIONES (2)'!$H$2:$H$9</definedName>
    <definedName name="PRESTACIÓNDESERVICIOSINDIVIDUALES">'SITUACIONES (2)'!$G$2:$G$13</definedName>
    <definedName name="PROCESOS_DE_GESTIÓN_DEL_TALENTO_HUMANO">'SITUACIONES (2)'!$I$2:$I$5</definedName>
    <definedName name="PROCESOSDEGESTIÓNDELTALENTOHUMANO">'SITUACIONES (2)'!$I$2:$I$6</definedName>
    <definedName name="SITUACION" localSheetId="4">'SITUACIONES (2)'!$A$1</definedName>
    <definedName name="SITUACION">ET!#REF!</definedName>
    <definedName name="tabla" localSheetId="6">#REF!</definedName>
    <definedName name="tabla">'Acta unidad de análisis'!$B$91:$AA$120</definedName>
    <definedName name="VIGILANCIA_EN_SALUD_PÚBLICA">'SITUACIONES (2)'!#REF!</definedName>
    <definedName name="VIGILANCIAENSALUDPÚBLICA">'SITUACIONES (2)'!#REF!</definedName>
    <definedName name="VULNERABILIDAD_DETERMINANTES_INTERMEDIOS">'SITUACIONES (2)'!$B$5:$B$22</definedName>
    <definedName name="VULNERABILIDADDETERMINANTESINTERMEDIOS">'SITUACIONES (2)'!$B$5:$B$22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2" i="19" l="1"/>
  <c r="S42" i="19"/>
  <c r="S43" i="19"/>
  <c r="T43" i="19" s="1"/>
  <c r="T73" i="19"/>
  <c r="T75" i="19"/>
  <c r="S71" i="19"/>
  <c r="T71" i="19" s="1"/>
  <c r="S72" i="19"/>
  <c r="T72" i="19" s="1"/>
  <c r="S73" i="19"/>
  <c r="S74" i="19"/>
  <c r="T74" i="19" s="1"/>
  <c r="S75" i="19"/>
  <c r="S62" i="19"/>
  <c r="T62" i="19" s="1"/>
  <c r="S63" i="19"/>
  <c r="T63" i="19" s="1"/>
  <c r="S64" i="19"/>
  <c r="T64" i="19" s="1"/>
  <c r="S65" i="19"/>
  <c r="T65" i="19" s="1"/>
  <c r="S66" i="19"/>
  <c r="T66" i="19" s="1"/>
  <c r="S67" i="19"/>
  <c r="T67" i="19" s="1"/>
  <c r="S68" i="19"/>
  <c r="T68" i="19" s="1"/>
  <c r="S69" i="19"/>
  <c r="T69" i="19" s="1"/>
  <c r="S70" i="19"/>
  <c r="T70" i="19" s="1"/>
  <c r="S60" i="19"/>
  <c r="T60" i="19" s="1"/>
  <c r="S61" i="19"/>
  <c r="T61" i="19" s="1"/>
  <c r="S59" i="19"/>
  <c r="T59" i="19" s="1"/>
  <c r="T54" i="19"/>
  <c r="T56" i="19"/>
  <c r="T57" i="19"/>
  <c r="S53" i="19"/>
  <c r="T53" i="19" s="1"/>
  <c r="S54" i="19"/>
  <c r="S55" i="19"/>
  <c r="T55" i="19" s="1"/>
  <c r="S56" i="19"/>
  <c r="S57" i="19"/>
  <c r="S58" i="19"/>
  <c r="T58" i="19" s="1"/>
  <c r="S49" i="19" l="1"/>
  <c r="T49" i="19" s="1"/>
  <c r="S52" i="19"/>
  <c r="T52" i="19" s="1"/>
  <c r="S51" i="19"/>
  <c r="T51" i="19" s="1"/>
  <c r="S50" i="19"/>
  <c r="T50" i="19" s="1"/>
  <c r="S39" i="19"/>
  <c r="T39" i="19" s="1"/>
  <c r="S40" i="19"/>
  <c r="T40" i="19" s="1"/>
  <c r="S41" i="19"/>
  <c r="T41" i="19" s="1"/>
  <c r="S44" i="19"/>
  <c r="T44" i="19" s="1"/>
  <c r="S45" i="19"/>
  <c r="T45" i="19" s="1"/>
  <c r="S46" i="19"/>
  <c r="T46" i="19" s="1"/>
  <c r="S47" i="19"/>
  <c r="T47" i="19" s="1"/>
  <c r="S48" i="19"/>
  <c r="T48" i="19" s="1"/>
  <c r="S38" i="19"/>
  <c r="T38" i="19" s="1"/>
  <c r="S37" i="19"/>
  <c r="T37" i="19" s="1"/>
  <c r="S36" i="19"/>
  <c r="T36" i="19" s="1"/>
  <c r="S35" i="19"/>
  <c r="T35" i="19" s="1"/>
  <c r="S32" i="19"/>
  <c r="T32" i="19" s="1"/>
  <c r="S33" i="19"/>
  <c r="T33" i="19" s="1"/>
  <c r="S34" i="19"/>
  <c r="T34" i="19" s="1"/>
  <c r="S26" i="19"/>
  <c r="T26" i="19" s="1"/>
  <c r="S27" i="19"/>
  <c r="T27" i="19" s="1"/>
  <c r="S28" i="19"/>
  <c r="T28" i="19" s="1"/>
  <c r="S29" i="19"/>
  <c r="T29" i="19" s="1"/>
  <c r="S30" i="19"/>
  <c r="T30" i="19" s="1"/>
  <c r="S31" i="19"/>
  <c r="T31" i="19" s="1"/>
  <c r="S25" i="19"/>
  <c r="T25" i="19" s="1"/>
  <c r="S24" i="19"/>
  <c r="T24" i="19" s="1"/>
  <c r="S23" i="19"/>
  <c r="T23" i="19" s="1"/>
  <c r="S22" i="19"/>
  <c r="T22" i="19" s="1"/>
  <c r="S21" i="19"/>
  <c r="T21" i="19" s="1"/>
  <c r="S20" i="19"/>
  <c r="T20" i="19" s="1"/>
  <c r="S19" i="19"/>
  <c r="T19" i="19" s="1"/>
  <c r="S18" i="19"/>
  <c r="T18" i="19" s="1"/>
  <c r="S17" i="19"/>
  <c r="T17" i="19" s="1"/>
  <c r="S16" i="19"/>
  <c r="T16" i="19" s="1"/>
  <c r="S15" i="19"/>
  <c r="T15" i="19" s="1"/>
  <c r="S14" i="19"/>
  <c r="T14" i="19" s="1"/>
  <c r="S13" i="19"/>
  <c r="T13" i="19" s="1"/>
  <c r="S12" i="19"/>
  <c r="T12" i="19" s="1"/>
  <c r="S11" i="19"/>
  <c r="T11" i="19" s="1"/>
  <c r="S10" i="19"/>
  <c r="S9" i="19"/>
  <c r="T10" i="19" l="1"/>
  <c r="T9" i="19"/>
  <c r="S6" i="19" l="1"/>
  <c r="T6" i="19" s="1"/>
  <c r="S7" i="19"/>
  <c r="T7" i="19" s="1"/>
  <c r="S8" i="19"/>
  <c r="T8" i="19" s="1"/>
  <c r="S5" i="19" l="1"/>
  <c r="T5"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FLIA PACHON RESTREPO</author>
  </authors>
  <commentList>
    <comment ref="AE16" authorId="0" shapeId="0" xr:uid="{00000000-0006-0000-0000-000001000000}">
      <text>
        <r>
          <rPr>
            <b/>
            <sz val="9"/>
            <color indexed="81"/>
            <rFont val="Tahoma"/>
            <family val="2"/>
          </rPr>
          <t>GUACE:
F= Femenino
M= Masculino</t>
        </r>
        <r>
          <rPr>
            <sz val="9"/>
            <color indexed="81"/>
            <rFont val="Tahoma"/>
            <family val="2"/>
          </rPr>
          <t xml:space="preserve">
</t>
        </r>
        <r>
          <rPr>
            <b/>
            <sz val="9"/>
            <color indexed="81"/>
            <rFont val="Tahoma"/>
            <family val="2"/>
          </rPr>
          <t>I= Indeterminado</t>
        </r>
      </text>
    </comment>
    <comment ref="B67" authorId="0" shapeId="0" xr:uid="{00000000-0006-0000-0000-000002000000}">
      <text>
        <r>
          <rPr>
            <b/>
            <sz val="9"/>
            <color indexed="81"/>
            <rFont val="Tahoma"/>
            <family val="2"/>
          </rPr>
          <t>GUACE:</t>
        </r>
        <r>
          <rPr>
            <sz val="9"/>
            <color indexed="81"/>
            <rFont val="Tahoma"/>
            <family val="2"/>
          </rPr>
          <t xml:space="preserve">
</t>
        </r>
        <r>
          <rPr>
            <b/>
            <sz val="9"/>
            <color indexed="81"/>
            <rFont val="Tahoma"/>
            <family val="2"/>
          </rPr>
          <t>Se recomienda que cada prestador  realice un breve resumen del caso, describiendo los hallazgos que permitan clasificar o descartar el caso.
Identificar los problemas o fallas que se presentaron para posteriormente plasmarlos en el tablero de problemas.
Se utilizará una fila para el resumen de cada entidad</t>
        </r>
      </text>
    </comment>
    <comment ref="B85" authorId="0" shapeId="0" xr:uid="{00000000-0006-0000-0000-000003000000}">
      <text>
        <r>
          <rPr>
            <b/>
            <sz val="9"/>
            <color indexed="81"/>
            <rFont val="Tahoma"/>
            <family val="2"/>
          </rPr>
          <t>GUACE: SELECCIONE EN ESTE CAMPO LA CLASIFICACIÓN FINAL DEL CASO</t>
        </r>
      </text>
    </comment>
    <comment ref="B86" authorId="0" shapeId="0" xr:uid="{00000000-0006-0000-0000-000004000000}">
      <text>
        <r>
          <rPr>
            <b/>
            <sz val="9"/>
            <color indexed="81"/>
            <rFont val="Tahoma"/>
            <family val="2"/>
          </rPr>
          <t>GUACE: SELECCIONE EN ESTE CAMPO LA CLASIFICACIÓN FINAL DEL CASO</t>
        </r>
      </text>
    </comment>
    <comment ref="B89" authorId="0" shapeId="0" xr:uid="{00000000-0006-0000-0000-000005000000}">
      <text>
        <r>
          <rPr>
            <b/>
            <sz val="9"/>
            <color rgb="FF000000"/>
            <rFont val="Tahoma"/>
            <family val="2"/>
          </rPr>
          <t>GUACE
Seleccione en cada reglón, cada una de las situaciones o problemas identificados en la unidad de análisis</t>
        </r>
      </text>
    </comment>
    <comment ref="B90" authorId="0" shapeId="0" xr:uid="{00000000-0006-0000-0000-000006000000}">
      <text>
        <r>
          <rPr>
            <b/>
            <sz val="9"/>
            <color indexed="81"/>
            <rFont val="Tahoma"/>
            <family val="2"/>
          </rPr>
          <t xml:space="preserve">FACTOR:
</t>
        </r>
        <r>
          <rPr>
            <sz val="9"/>
            <color indexed="81"/>
            <rFont val="Tahoma"/>
            <family val="2"/>
          </rPr>
          <t>1. FACTORES SOCIALES Y ECONÓMICOS ASOCIADOS A SITUACIONES DE POBREZA Y DESIGUALDAD
2. VULNERABILIDAD (DETERMINANTES INTERMEDIOS)
3. CONOCIMIENTOS, ACTITUDES Y PRÁCTICAS EN SALUD
4. BARRERAS PARA EL ACCESO A LOS SERVICIOS DE SALUD
5. ACCIONES DE PROMOCIÓN Y MANTENIMIENTO DE LA SALUD
6. PRESTACIÓN DE SERVICIOS INDIVIDUALES
7. PRESTACIÓN DE SERVICIOS COLECTIVOS
8. VIGILANCIA EN SALUD PÚBLICA
9. INSPECCIÓN, VIGILANCIA Y CONTROL
10. GESTIÓN DEL ASEGURAMIENTO
11. PROCESOS DE GESTIÓN DEL TALENTO HUMANO
12. GOBERNANZA</t>
        </r>
        <r>
          <rPr>
            <b/>
            <sz val="9"/>
            <color indexed="81"/>
            <rFont val="Tahoma"/>
            <family val="2"/>
          </rPr>
          <t xml:space="preserve">
</t>
        </r>
        <r>
          <rPr>
            <sz val="9"/>
            <color indexed="81"/>
            <rFont val="Tahoma"/>
            <family val="2"/>
          </rPr>
          <t xml:space="preserve">
</t>
        </r>
      </text>
    </comment>
    <comment ref="B132" authorId="0" shapeId="0" xr:uid="{00000000-0006-0000-0000-000007000000}">
      <text>
        <r>
          <rPr>
            <b/>
            <sz val="9"/>
            <color rgb="FF000000"/>
            <rFont val="Tahoma"/>
            <family val="2"/>
          </rPr>
          <t>GUACE:</t>
        </r>
        <r>
          <rPr>
            <sz val="9"/>
            <color rgb="FF000000"/>
            <rFont val="Tahoma"/>
            <family val="2"/>
          </rPr>
          <t xml:space="preserve">
</t>
        </r>
        <r>
          <rPr>
            <sz val="9"/>
            <color rgb="FF000000"/>
            <rFont val="Tahoma"/>
            <family val="2"/>
          </rPr>
          <t>En este espacio realizar un breve resumen del caso, describiendo los hallazgos que permitieron clasificar o descartar el caso.</t>
        </r>
      </text>
    </comment>
  </commentList>
</comments>
</file>

<file path=xl/sharedStrings.xml><?xml version="1.0" encoding="utf-8"?>
<sst xmlns="http://schemas.openxmlformats.org/spreadsheetml/2006/main" count="1153" uniqueCount="534">
  <si>
    <t>logo institucional</t>
  </si>
  <si>
    <t>ACTA DE UNIDAD DE ANALISIS DE CASO DE INTERÉS EN SALUD PÚBLICA</t>
  </si>
  <si>
    <t>Acta unidad de análisis dell caso:</t>
  </si>
  <si>
    <t>(NOMBRE DEL EVENTO)</t>
  </si>
  <si>
    <t>Acta No.:</t>
  </si>
  <si>
    <t>Fecha:</t>
  </si>
  <si>
    <t>Hora Inicio</t>
  </si>
  <si>
    <t>Tipo Reunión:</t>
  </si>
  <si>
    <t>UNIDAD DE ANÁLISIS</t>
  </si>
  <si>
    <t>Lugar:</t>
  </si>
  <si>
    <t>Hora Final</t>
  </si>
  <si>
    <t>Departamento/Distrito:</t>
  </si>
  <si>
    <t>Municipio del Caso:</t>
  </si>
  <si>
    <t>Responsable del Acta</t>
  </si>
  <si>
    <t>Nombre del Paciente:</t>
  </si>
  <si>
    <t>Tipo Doc.</t>
  </si>
  <si>
    <t>Número:</t>
  </si>
  <si>
    <t>Sexo:</t>
  </si>
  <si>
    <t>ORDEN DEL DÍA</t>
  </si>
  <si>
    <t>Llamado a lista y verificación del quórum</t>
  </si>
  <si>
    <t>Presentación de los objetivos</t>
  </si>
  <si>
    <t>Verificación de fuentes</t>
  </si>
  <si>
    <t>Revisión del caso, intervención de instituciones, entidades y demás</t>
  </si>
  <si>
    <t>Clasificación del caso</t>
  </si>
  <si>
    <t>Análisis tablero de problemas (características individuales y situaciones problema)</t>
  </si>
  <si>
    <t>Resumen de la unidad y análisis final del caso</t>
  </si>
  <si>
    <t>DESARROLLO DE LA REUNIÓN</t>
  </si>
  <si>
    <t>I. LLAMADO A LISTA Y VERIFICACIÓN DEL QUÓRUM.</t>
  </si>
  <si>
    <t>Nombre del Representante de la entidad en la Unidad de Análisis</t>
  </si>
  <si>
    <t>Profesión - Cargo</t>
  </si>
  <si>
    <t>ASISTIÓ</t>
  </si>
  <si>
    <t>Presenta resumen de atenciones y/o Unidad de Análisis</t>
  </si>
  <si>
    <t>OBSERVACIÓN</t>
  </si>
  <si>
    <t>SI</t>
  </si>
  <si>
    <t>NO</t>
  </si>
  <si>
    <t>II. PRESENTACIÓN DE LOS OBJETIVOS</t>
  </si>
  <si>
    <r>
      <t xml:space="preserve">Analizar el caso de: </t>
    </r>
    <r>
      <rPr>
        <i/>
        <sz val="12"/>
        <color theme="1"/>
        <rFont val="Arial"/>
        <family val="2"/>
      </rPr>
      <t>(nombre del evento)</t>
    </r>
  </si>
  <si>
    <t>Clasificar el caso de: (nombre del evento)</t>
  </si>
  <si>
    <t>Identificar las características individuales y situaciones problema relacionados</t>
  </si>
  <si>
    <t>III. VERIFICACIÓN DE LAS FUENTES (anexos)</t>
  </si>
  <si>
    <t>N/A</t>
  </si>
  <si>
    <t>Historia clínica:</t>
  </si>
  <si>
    <t>Ficha de notificación:</t>
  </si>
  <si>
    <t>Certificado de Defunción:</t>
  </si>
  <si>
    <t>Resultados de pruebas diagnósticas específicas:</t>
  </si>
  <si>
    <t>Necropsia:</t>
  </si>
  <si>
    <t>Investigación epidemiológica de campo:</t>
  </si>
  <si>
    <t>Autopsia Verbal:</t>
  </si>
  <si>
    <t>Otros:</t>
  </si>
  <si>
    <t>Cuales?</t>
  </si>
  <si>
    <t>IV. REVISIÓN DEL O LOS CASOS</t>
  </si>
  <si>
    <t>RESUMEN DE LAS ATENCIONES:</t>
  </si>
  <si>
    <t>RESUMEN DE LA IEC Y AUTOPSIA VERBAL (cuando aplique):</t>
  </si>
  <si>
    <t>REQUIERE ENMIENDA ESTADÍSTICA?</t>
  </si>
  <si>
    <t>Cadena fisiopatológica</t>
  </si>
  <si>
    <t>Certificado de defunción</t>
  </si>
  <si>
    <t xml:space="preserve">Causas registradas </t>
  </si>
  <si>
    <t>Requiere ajuste estadístico</t>
  </si>
  <si>
    <t>Causas finales</t>
  </si>
  <si>
    <t>Causa A</t>
  </si>
  <si>
    <t>Causa B</t>
  </si>
  <si>
    <t>Causa C</t>
  </si>
  <si>
    <t>Causa D</t>
  </si>
  <si>
    <t>Otros estados patológicos</t>
  </si>
  <si>
    <t>V. CLASIFICACION DEL CASO</t>
  </si>
  <si>
    <t>CONFIRMADO</t>
  </si>
  <si>
    <t>VI. TABLERO DE PROBLEMAS</t>
  </si>
  <si>
    <t>FACTOR</t>
  </si>
  <si>
    <t>CARACTERÍSTICA INDIVIDUAL / SITUACIÓN PROBLEMA</t>
  </si>
  <si>
    <t>VII. RESUMEN DE LA UNIDAD Y ANÁLISIS FINAL DEL CASO
Describa brevemente los criterios clínicos, de laboratorio y epidemiológicos que soportan la clasificación final del caso: confirmado, descartado o no concluyente, así mismo indique el evento final de esta clasficación</t>
  </si>
  <si>
    <t>Esta acta debe ser enviada al referente de evento del INS junto con el listado de firmas una vez finalice la unidad de análisis, el tablero de problemas producto de esta unidad será consolidado con los tableros de problemas de los demás eventos por la entidad territorial y deben ser enviados en las fechas establecidas en los lineamientos nacionales vigentes.
Si la reunión se realiza de manera virtual se deberá contar con la grabación de la misma en caso de ser requerida para verificación.</t>
  </si>
  <si>
    <t xml:space="preserve">En las situaciones problema en las que haya mas de una entidad responsable se diligenciarán en columnas diferentes (responsable No 1 , responsable No 2. responsable No 3, responsable No 4) </t>
  </si>
  <si>
    <t>No caso</t>
  </si>
  <si>
    <t>Entidad territorial deptal o distrital que realiza la UA</t>
  </si>
  <si>
    <t>Entidad territorial municipal que realiza la UA</t>
  </si>
  <si>
    <t>Evento</t>
  </si>
  <si>
    <t>Tipo de Entidad responsable No 1</t>
  </si>
  <si>
    <t>Nombre la Entidad responsable No 1</t>
  </si>
  <si>
    <t>Tipo de Entidad responsable No 2</t>
  </si>
  <si>
    <t>Nombre la Entidad responsable No 2</t>
  </si>
  <si>
    <t>Tipo de Entidad responsable No 3</t>
  </si>
  <si>
    <t>Nombre la Entidad responsable No 3</t>
  </si>
  <si>
    <t>Tipo de Entidad responsable No 4</t>
  </si>
  <si>
    <t>Nombre la Entidad responsable No 4</t>
  </si>
  <si>
    <t>OBSERVACIONES</t>
  </si>
  <si>
    <t>Periodo epidemiológico</t>
  </si>
  <si>
    <t>Fecha envío del TP</t>
  </si>
  <si>
    <t># días</t>
  </si>
  <si>
    <t># sem</t>
  </si>
  <si>
    <t>CC</t>
  </si>
  <si>
    <t>Bogotá</t>
  </si>
  <si>
    <t>SUBRED NORTE</t>
  </si>
  <si>
    <t>Mortalidad perinatal y neonatal tardía</t>
  </si>
  <si>
    <t>CONOCIMIENTOS_ACTITUDES_Y_PRÁCTICAS_EN_SALUD</t>
  </si>
  <si>
    <t>Desconocimiento de derechos y deberes en salud</t>
  </si>
  <si>
    <t>INDIVIDUO</t>
  </si>
  <si>
    <t xml:space="preserve">ACCIONES_DE_PROMOCIÓN_Y_MANTENIMIENTO_DE_LA_SALUD </t>
  </si>
  <si>
    <t>Incumplimiento en las acciones de demanda inducida</t>
  </si>
  <si>
    <t>ENTIDAD ADMINISTRADORA DE PLANES DE BENEFICIOS</t>
  </si>
  <si>
    <t>INSTITUCION PRESTADORA DE SERVICIOS DE SALUD</t>
  </si>
  <si>
    <t>Incumplimiento en las acciones de detección temprana</t>
  </si>
  <si>
    <t>PRESTACIÓN_DE_SERVICIOS_INDIVIDUALES</t>
  </si>
  <si>
    <t>Tratamiento inadecuado o inoportuno</t>
  </si>
  <si>
    <t>MS</t>
  </si>
  <si>
    <t>No se cumplieron las acciones establecidas en las guías de atención clínica</t>
  </si>
  <si>
    <t>Baja percepción de riesgo en salud para acudir a servicios de salud</t>
  </si>
  <si>
    <t>Falta de autonomía para la toma de decisiones en salud</t>
  </si>
  <si>
    <t>DETERMINANTES_ESTRUCTURALES</t>
  </si>
  <si>
    <t>Menor de edad</t>
  </si>
  <si>
    <t>ACCESO_A_LOS_SERVICIOS_DE_SALUD</t>
  </si>
  <si>
    <t>No cuenta con la capacidad económica necesaria para el traslado desde la residencia hacia el centro de atención médica</t>
  </si>
  <si>
    <t>DETERMINANTES_INTERMEDIOS</t>
  </si>
  <si>
    <t>Bajo nivel educativo o analfabetismo del paciente o del cuidador</t>
  </si>
  <si>
    <t>CUIDADOR</t>
  </si>
  <si>
    <t>Incumplimiento en las estrategias para comunicar el riesgo al paciente</t>
  </si>
  <si>
    <t>Inadecuado diligenciamiento de la historia clínica</t>
  </si>
  <si>
    <t>TI</t>
  </si>
  <si>
    <t>CE</t>
  </si>
  <si>
    <t>Migrante</t>
  </si>
  <si>
    <t>Sin afiliación al SGSSS</t>
  </si>
  <si>
    <t>Ocupado informal</t>
  </si>
  <si>
    <t>Desconocimiento sobre los mecanismos de acceso a los servicios de salud</t>
  </si>
  <si>
    <t>No disponibilidad de apoyo diagnóstico pertinente</t>
  </si>
  <si>
    <t>Falla en los mecanismos de seguimiento</t>
  </si>
  <si>
    <t>Inoportunidad en la toma de decisión de acceder al servicio de salud</t>
  </si>
  <si>
    <t>Residencia en zonas suburbanas con vulnerabilidad geográfica y social</t>
  </si>
  <si>
    <t>No se realizó la remisión a otras especialidades requeridas de acuerdo a las Rutas Integrales de Atención en Salud (RIAS)</t>
  </si>
  <si>
    <t>GESTIÓN_DEL_ASEGURAMIENTO</t>
  </si>
  <si>
    <t>No se realiza la atención integral de su población afiliada</t>
  </si>
  <si>
    <t>Diagnostico tardío o inadecuado</t>
  </si>
  <si>
    <t>Experiencias negativas en los servicios de salud o con el aseguramiento</t>
  </si>
  <si>
    <t>CN</t>
  </si>
  <si>
    <t>Consumidor de sustancias psicoactivas</t>
  </si>
  <si>
    <t xml:space="preserve">Baja percepción de riesgo en salud </t>
  </si>
  <si>
    <t>Inadecuado diligenciamiento de la historia clínica o en los soportes de atención que inciden en la  atención adecuada</t>
  </si>
  <si>
    <t>RC</t>
  </si>
  <si>
    <t>Incumplimiento en las acciones de protección específica</t>
  </si>
  <si>
    <t>Desocupado</t>
  </si>
  <si>
    <t>No se desarrollan acciones específicas o intervenciones de acuerdo con la caracterización poblacional</t>
  </si>
  <si>
    <t>No se realizó la referencia-contrarreferencia necesaria a otro nivel de atención o se realizó inoportunamente</t>
  </si>
  <si>
    <t>Desconocimiento de signos y síntomas de alerta por parte del paciente o cuidador</t>
  </si>
  <si>
    <t>Individuo</t>
  </si>
  <si>
    <t>No se realiza seguimiento a los procesos de afiliación de su población a cargo</t>
  </si>
  <si>
    <t>Tipo de Identificación</t>
  </si>
  <si>
    <t>ENTIDAD TERRITORIAL MUNICIPAL</t>
  </si>
  <si>
    <t>ENTIDAD TERRITORIAL DEPARTAMENTAL O DISTRITAL</t>
  </si>
  <si>
    <t xml:space="preserve">Registro Civil </t>
  </si>
  <si>
    <t xml:space="preserve">Tarjeta de identidad </t>
  </si>
  <si>
    <t>Cédula de ciudadanía</t>
  </si>
  <si>
    <t>OTROS</t>
  </si>
  <si>
    <t xml:space="preserve">Cédula de extranjería </t>
  </si>
  <si>
    <t>PA</t>
  </si>
  <si>
    <t xml:space="preserve">Pasaporte </t>
  </si>
  <si>
    <t xml:space="preserve">Menor sin identificación </t>
  </si>
  <si>
    <t>AS</t>
  </si>
  <si>
    <t xml:space="preserve">Adulto sin identidad </t>
  </si>
  <si>
    <t>PE</t>
  </si>
  <si>
    <t xml:space="preserve">Permiso Especial de Permanencia </t>
  </si>
  <si>
    <t xml:space="preserve">Certificado de nacido vivo </t>
  </si>
  <si>
    <t>CD</t>
  </si>
  <si>
    <t>Carné diplomático</t>
  </si>
  <si>
    <t>SC</t>
  </si>
  <si>
    <t>Salvoconducto</t>
  </si>
  <si>
    <t>DE</t>
  </si>
  <si>
    <t>Documento extranjero</t>
  </si>
  <si>
    <t>PT</t>
  </si>
  <si>
    <t>Permiso de protección especial</t>
  </si>
  <si>
    <t>Amazonas</t>
  </si>
  <si>
    <t>Antioquia</t>
  </si>
  <si>
    <t>Arauca</t>
  </si>
  <si>
    <t>Atlántico</t>
  </si>
  <si>
    <t>Barranquilla</t>
  </si>
  <si>
    <t>Bolívar</t>
  </si>
  <si>
    <t>Boyacá</t>
  </si>
  <si>
    <t>Buenaventura</t>
  </si>
  <si>
    <t>Caldas</t>
  </si>
  <si>
    <t>Cali</t>
  </si>
  <si>
    <t>Caquetá</t>
  </si>
  <si>
    <t>Cartagena</t>
  </si>
  <si>
    <t>Casanare</t>
  </si>
  <si>
    <t>Cauca</t>
  </si>
  <si>
    <t>Cesar</t>
  </si>
  <si>
    <t>Chocó</t>
  </si>
  <si>
    <t>Córdoba</t>
  </si>
  <si>
    <t>Cundinamarca</t>
  </si>
  <si>
    <t>Guainía</t>
  </si>
  <si>
    <t>Guaviare</t>
  </si>
  <si>
    <t>Huila</t>
  </si>
  <si>
    <t>La Guajira</t>
  </si>
  <si>
    <t>Magdalena</t>
  </si>
  <si>
    <t>Meta</t>
  </si>
  <si>
    <t>Nariño</t>
  </si>
  <si>
    <t>Norte Santander</t>
  </si>
  <si>
    <t>Putumayo</t>
  </si>
  <si>
    <t>Quindío</t>
  </si>
  <si>
    <t>Risaralda</t>
  </si>
  <si>
    <t>San Andres</t>
  </si>
  <si>
    <t>Santander</t>
  </si>
  <si>
    <t>Santa marta</t>
  </si>
  <si>
    <t>Sucre</t>
  </si>
  <si>
    <t>Tolima</t>
  </si>
  <si>
    <t>Valle del cauca</t>
  </si>
  <si>
    <t>Vaupés</t>
  </si>
  <si>
    <t>Vichada</t>
  </si>
  <si>
    <t>PRESTACIÓN_DE_SERVICIOS_COLECTIVOS</t>
  </si>
  <si>
    <t>PROCESOS_DE_GESTIÓN_DEL_TALENTO_HUMANO</t>
  </si>
  <si>
    <t>GOBERNANZA</t>
  </si>
  <si>
    <t>Identidad de Género</t>
  </si>
  <si>
    <t>Prácticas domiciliarias o comunitarias que retrasan el acceso al servicio de salud</t>
  </si>
  <si>
    <t>La EAPB o entidad territorial no garantiza una red de servicios suficiente, oportuna, accesible o resolutiva</t>
  </si>
  <si>
    <t>Inaccesibilidad a las activades del Plan de Intervenciones Colectivas</t>
  </si>
  <si>
    <t>Insuficiente disponibilidad del talento humano</t>
  </si>
  <si>
    <t>Ausencia de coordinación de acciones intersectoriales en el territorio</t>
  </si>
  <si>
    <t>Lenguaje e idioma que retrasan el acceso al servicio de salud</t>
  </si>
  <si>
    <t xml:space="preserve">Incumplimiento de las acciones de educación y comunicación para la salud </t>
  </si>
  <si>
    <t>Inoportunidad o ausencia de contratación para la ejecución del Plan de Intervenciones Colectivas</t>
  </si>
  <si>
    <t>Deficiencias en el trato respetuoso y de cuidado establecido en los derechos del paciente</t>
  </si>
  <si>
    <t xml:space="preserve">No se han desarrollado planes, programas o proyectos para el control y mitigación de los eventos de interés en salud pública  </t>
  </si>
  <si>
    <t>Pertenencia étnica: indígena, negro, mulato, afrocolombiano, raizal, ROM</t>
  </si>
  <si>
    <t>Incumplimiento en la oferta de prestación de servicios</t>
  </si>
  <si>
    <t>Deficiente gestión para la adquisición o mantenimiento de insumos para la ejecución del Plan de Intervenciones Colectivas</t>
  </si>
  <si>
    <t>Deficiencias en el enfoque intercultural del talento humano para la atención en salud</t>
  </si>
  <si>
    <t>Fallas en la identificación y canalización a programas de protección social de acuerdo con la necesidad del paciente y a la oferta disponible del estado</t>
  </si>
  <si>
    <t>No disponibilidad o acceso a los alimentos</t>
  </si>
  <si>
    <t>No cuenta con la capacidad económica necesaria para los gastos de la atención en salud (medicamentos, insumos)</t>
  </si>
  <si>
    <t>Ausencia o deficiencia de redes de apoyo familiares, comunitarias y sociales</t>
  </si>
  <si>
    <t>Deficiencias en el enfoque de género del talento humano para la atención en salud</t>
  </si>
  <si>
    <t>Desplazado</t>
  </si>
  <si>
    <t>Hogar con servicios públicos deficientes (acueducto, alcantarillado, luz, gas, telefonía, otros)</t>
  </si>
  <si>
    <t>Residencia en área que retrasan el acceso al servicio de salud</t>
  </si>
  <si>
    <t>Situaciones de orden público que retrasan el acceso al servicio de salud</t>
  </si>
  <si>
    <t>Barreras administrativas para acceder a la atención en salud</t>
  </si>
  <si>
    <t>Víctima del conflicto armado</t>
  </si>
  <si>
    <t>Población con afectaciones en la salud mental</t>
  </si>
  <si>
    <t>Habitante de calle</t>
  </si>
  <si>
    <t>Población con discapacidad</t>
  </si>
  <si>
    <t>Falta o deficiencia en la disponibilidad de medicamentos, dispositivos médicos y tecnológicos para la atención</t>
  </si>
  <si>
    <t>Población privada de la libertad</t>
  </si>
  <si>
    <t>DETERMINANTES ESTRUCTURALES DE LAS DESIGUALDADES EN SALUD</t>
  </si>
  <si>
    <t>Prácticas inadecuadas o inseguras para la salud</t>
  </si>
  <si>
    <t>DETERMINANTES INTERMEDIOS</t>
  </si>
  <si>
    <t>Otros ¿Cuáles?</t>
  </si>
  <si>
    <t>CONOCIMIENTOS, ACTITUDES Y PRÁCTICAS EN SALUD</t>
  </si>
  <si>
    <t>Barreras culturales para acceso oportuno al servicio de salud</t>
  </si>
  <si>
    <t>BARRERAS PARA EL ACCESO A LOS SERVICIOS DE SALUD</t>
  </si>
  <si>
    <t>Barreras económicas para acceso oportuno al servicio de salud</t>
  </si>
  <si>
    <t xml:space="preserve">ACCIONES DE PROMOCIÓN Y MANTENIMIENTO DE LA SALUD </t>
  </si>
  <si>
    <t>Barreras geográficas para acceso oportuno al servicio de salud</t>
  </si>
  <si>
    <t>PRESTACIÓN DE SERVICIOS INDIVIDUALES</t>
  </si>
  <si>
    <t>Falta de medios de comunicación que limitan el acceso a los servicios de salud</t>
  </si>
  <si>
    <t>PRESTACIÓN DE SERVICIOS COLECTIVOS</t>
  </si>
  <si>
    <t>Situaciones de orden público que dificultan el acceso a los servicios de salud</t>
  </si>
  <si>
    <t>VIGILANCIA EN SALUD PÚBLICA</t>
  </si>
  <si>
    <t xml:space="preserve">INSPECCIÓN, VIGILANCIA Y CONTROL </t>
  </si>
  <si>
    <t>GESTIÓN DEL ASEGURAMIENTO</t>
  </si>
  <si>
    <t>PROCESOS DE GESTIÓN DEL TALENTO HUMANO</t>
  </si>
  <si>
    <r>
      <t xml:space="preserve">No se cumplieron las acciones establecidas en las guías de atención clínicas (describa qué parte de la guía en </t>
    </r>
    <r>
      <rPr>
        <b/>
        <u/>
        <sz val="8"/>
        <color theme="1"/>
        <rFont val="Arial"/>
        <family val="2"/>
      </rPr>
      <t>OBSERVACIONES</t>
    </r>
    <r>
      <rPr>
        <b/>
        <sz val="8"/>
        <color theme="1"/>
        <rFont val="Arial"/>
        <family val="2"/>
      </rPr>
      <t xml:space="preserve">). </t>
    </r>
  </si>
  <si>
    <t>Deficiencia en la pertinencia de la atención salud</t>
  </si>
  <si>
    <t xml:space="preserve">Accesibilidad de las intervenciones </t>
  </si>
  <si>
    <t>Inoportunidad o ausencia de  contratación de manera oportuna la ejecución de las intervenciones colectivas</t>
  </si>
  <si>
    <t>Deficiente gestión para la adquisición  o mantenimiento de insumos de interés en salud pública</t>
  </si>
  <si>
    <t>No existen acciones de complementariedad entre el Plan de Beneficios en Salud con cargo a la Unidad de Pago por Capitación (UPC) PIC y ARL</t>
  </si>
  <si>
    <t>No se cumplieron con las acciones definidas en el protocolo de vigilancia del evento</t>
  </si>
  <si>
    <t>No se encuentra implementado el sistema de vigilancia en salud pública</t>
  </si>
  <si>
    <t>No se realizó la notificación oportuna del evento de interés en salud pública</t>
  </si>
  <si>
    <t>No se cuenta con un mapa de riesgos sanitarios donde se consolide los aspectos mas importantes de acuerdo a su jurisdicción.</t>
  </si>
  <si>
    <t>No se dispone de un laboratorio de salud publica que soporte y cumpla con las expectativas del modelo de I.V.C.</t>
  </si>
  <si>
    <t>La EAPB , entidad territorial ( según el caso)  no garantiza una red de servicios suficiente para la atención integral en salud de la población a cargo</t>
  </si>
  <si>
    <t>La EAPB , entidad territorial ( según el caso) no garantiza una red de servicios oportuna, accesible o resolutiva que garantice la atención integral en salud de la población a cargo</t>
  </si>
  <si>
    <t>Existen dificultades entre referencia y contrarreferencia entre un prestador primario y prestador(es) complementario(s)</t>
  </si>
  <si>
    <t>No se verifico ni actualizo la oferta de prestación de servicios</t>
  </si>
  <si>
    <t>No se ha verificado ni evaluado el acceso de la población de su jurisdicción a servicios de salud habilitados</t>
  </si>
  <si>
    <t>Fallas en el proceso de contratación de los servicios</t>
  </si>
  <si>
    <t>No se realiza la atención integral de su población a cargo según grupos para la gestión del riesgo (factores sociales, culturales y ambientales del paciente)</t>
  </si>
  <si>
    <t>No se realiza seguimiento a los procesos de afiliación y evaluación de la población a su cargo</t>
  </si>
  <si>
    <t>Problemas relacionados con la gestión del talento humano (disponibilidad, formación, generación de capacidades técnicas, administrativas y operacionales) trabajadores de salud en prestadores, EAPB, Entidad territorial( agentes comunitarios, referentes VSP)</t>
  </si>
  <si>
    <t>No se he generado estrategias desde la organización civil para el desarrollo de acciones específicas de eventos de interés en salud pública</t>
  </si>
  <si>
    <t xml:space="preserve">No se han desarrollado planes, programas o proyectos que afecten la mortalidad en eventos de interés en salud pública  </t>
  </si>
  <si>
    <t xml:space="preserve">No existen espacios permanentes en donde las comunidades, entidades de gobierno, gremios, sectores plurales gestionan aspectos de interés común </t>
  </si>
  <si>
    <t>Carencia de estrategias para la gestión y articulación de beneficiarios a la oferta social del estado</t>
  </si>
  <si>
    <t>ET QUE REALIZA LA UA</t>
  </si>
  <si>
    <t xml:space="preserve">Fiebre amarilla </t>
  </si>
  <si>
    <t>F</t>
  </si>
  <si>
    <t>Encefalitis Equina</t>
  </si>
  <si>
    <t>M</t>
  </si>
  <si>
    <t>DESCARTADO</t>
  </si>
  <si>
    <t xml:space="preserve">Rabia humana </t>
  </si>
  <si>
    <t>I</t>
  </si>
  <si>
    <t>NO CONCLUYENTE</t>
  </si>
  <si>
    <t>Leptospirosis</t>
  </si>
  <si>
    <t>Accidente ofídico</t>
  </si>
  <si>
    <t>Malaria</t>
  </si>
  <si>
    <t>Dengue</t>
  </si>
  <si>
    <t>Chikunguña</t>
  </si>
  <si>
    <t>Enfermedad por virus Zika</t>
  </si>
  <si>
    <t>Chagas agudo</t>
  </si>
  <si>
    <t>Leishmaniasis visceral</t>
  </si>
  <si>
    <t>IRAG Inusitado</t>
  </si>
  <si>
    <t>Vigilancia integrada de muerte en menores de 5 años por IRA, EDA y/o DNT</t>
  </si>
  <si>
    <t>Mortalidad materna</t>
  </si>
  <si>
    <t>Tuberculosis sensible y farmaco resistente</t>
  </si>
  <si>
    <t>Sífilis congénita</t>
  </si>
  <si>
    <t>Transmisión materno infantil (VIH/SIDA)</t>
  </si>
  <si>
    <t xml:space="preserve">Dirección de Vigilancia y Análisis del Riesgo en Salud Pública
Grupo de Unidad de Análisis de Casos Especiales
Tablero de problemas / Situaciones 2023
</t>
  </si>
  <si>
    <t>Categoría</t>
  </si>
  <si>
    <t>Factor</t>
  </si>
  <si>
    <t>Caracteristica individual / situación problema</t>
  </si>
  <si>
    <t>Definición</t>
  </si>
  <si>
    <t>Fuente</t>
  </si>
  <si>
    <t>Determinantes estructurales</t>
  </si>
  <si>
    <t>Identidad de género</t>
  </si>
  <si>
    <t>De acuerdo a la Organización Mundial de la Salud (OMS), el género se refiere a los conceptos sociales de las funciones, comportamientos, actividades y atributos que cada sociedad considera apropiados para los hombres y las mujeres.
En este sentido, el programa de la escuela de estudios de género de la facultad de ciencias humanas de la Universidad Nacional de Colombia (Fokus, 2012). El género es un estructurador social, es decir un ordenador que agrupa los "arreglos" (acuerdos tácitos o explícitos), que han hecho las sociedades sobre: Normas sociales y roles asignados a hombres y mujeres. Elementos simbólicos sobre lo masculino y lo femenino. Imágenes estereotipadas de mujeres y hombres, y sus diversidades. Identidades dominantes asociadas a las relaciones de poder entre lo masculino y lo femenino, e intragéneros.</t>
  </si>
  <si>
    <t>Ministerio de Salud y Protección Social. Promoción Social. Género. 
https://www.minsalud.gov.co/proteccionsocial/promocion-social/Paginas/genero.aspx</t>
  </si>
  <si>
    <t xml:space="preserve">Niñas, niños y adolescentes desde los 0 hasta los 18 años. Son ciudadanos, sujetos de derechos, plurales y diversos. </t>
  </si>
  <si>
    <t>Política Nacional de Infancia y Adolescencia (2018-2030)</t>
  </si>
  <si>
    <t xml:space="preserve">Comunidad negra. Es el conjunto de familias de ascendencia afrocolombiana que poseen una cultura propia, comparten una historia y tienen sus propias tradiciones y costumbre dentro de la relación compo-poblado, que revelan y conservan conciencia de identidad que las distinguen de otros grupos étnicos. (Ley 70 de 1993).
Se define a las "comunidades indígenas" como sujetos de derechos (fundamentales) colectivos. Jurídicamente se emplea el concepto Comunidad indígena para asegurar los derechos colectivos de los indígenas como grupo, sin recurrir al concepto más amplio e internacionalmente vinculante de pueblo indígena. Se entiende por comunidad indígena: "el conjunto de familias de ascendencia amerindia que comparte sentimiento de identificación con su pasado aborigen y mantienen rasgos y valores propios de su cultura tradicional como formas de gobierno y control social internos que las distinguen de otras comunidades rurales". </t>
  </si>
  <si>
    <t>CPC. ARTÍCULO 7º. El Estado reconoce y protege la diversidad étnica y cultural de la Nación colombiana
Ley 70 de 1993
PARCIALIDAD O COMUNIDAD INDIGENA: Entiéndese por parcialidad o comunidad indígena al conjunto de familias de ascendencia amerindia que comparten sentimientos de identificación con su pasado aborigen, manteniendo rasgos y valores propios de su cultura tradicional, así como formas de gobierno y control social internos que los distinguen de otras comunidades rurales.  Decreto 2001 de 1988</t>
  </si>
  <si>
    <t xml:space="preserve">Residencia en un espacio geográfico de carácter sistémico complejo, heterogéneo, delimitable, (…) de difícil inclusión en las zonificaciones de uso del suelo vigentes según la planeación formal. Con diversidad de ecosistemas, dinámicas de población, culturas e individuos. Estas pueden ser, por ejemplo, zonas ubicadas en sectores de valdíos, con construcciones ilegales, con población de diversos orígenes y con problemas sociales evidenciados por los análisis territoriales. </t>
  </si>
  <si>
    <t xml:space="preserve">Valencia &amp; López (2014), Zonas suburbanas. </t>
  </si>
  <si>
    <t xml:space="preserve">Es desplazado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o alteren drásticamente el orden público. </t>
  </si>
  <si>
    <t>Ley 387 de 1997, Decreto 2569 de 2000</t>
  </si>
  <si>
    <t>Término genérico no definido en el derecho internacional que, por uso común, designa a toda persona que se traslada fuera de su lugar de residencia habitual, ya sea dentro de un país o a través de una frontera internacional, de manera temporal o permanente, y por diversas razones. Este término comprende una serie de categorías jurídicas bien definidas de personas, como los trabajadores migrantes; las personas cuya forma particular de traslado está jurídicamente definida, como los migrantes objeto de tráfico; así como las personas cuya situación o medio de traslado no estén expresamente definidos en el derecho internacional, como los estudiantes internacionales.</t>
  </si>
  <si>
    <t>International Organization for Migration, Glossary on migration, IML Series No. 34, 2019</t>
  </si>
  <si>
    <t>Se consideran víctimas, para los efectos de la ley 1438 de 2011, aquellas personas que individual o colectivamente hayan sufrido un daño por hechos ocurridos a partir del 1º de enero de 1985, como consecuencia de infracciones al Derecho Internacional Humanitario o de violaciones graves y manifiestas a las normas internacionales de Derechos Humanos, ocurridas con ocasión del conflicto armado interno.</t>
  </si>
  <si>
    <t>Ley 1448 de junio de 2011 Por la cual se dictan medidas de atención, asistencia y reparación integral a las víctimas del conflicto armado interno y se dictan otras disposiciones</t>
  </si>
  <si>
    <t xml:space="preserve">Sin afiliación al SGSSS
</t>
  </si>
  <si>
    <t>Población que no cuenta con el acto de ingreso al Sistema General de Seguridad Social en Salud que se realiza a través del registro en el Sistema de Afiliación Transaccional, por una única vez, y de la inscripción en una Entidad Promotora de Salud- EPS- o Entidad Obligada a Compensar-EOC-.
A su vez corresponde a la población clasificada en los niveles 1 y 2 del SISBEN que se encuentra en los puntos de corte adoptados en la Resolución 3778 del 2011 y a las poblaciones especiales registradas en los listados censales, que no se encuentran afiliadas a los regímenes contributivo y subsidiado y que tampoco están cubiertas por los regímenes especiales y de excepción.</t>
  </si>
  <si>
    <t>Basado en la definición de afiliación del decreto 2353 de 2015. https://funcionpublica.gov.co/eva/gestornormativo/norma.php?i=75991</t>
  </si>
  <si>
    <t>Determinantes intermedios</t>
  </si>
  <si>
    <t>Hace referencia al nivel de educación alcanzado por parte del paciente o el cuidador, caracterizado por rezago o ausencia (analfabetismo) en las fases formativas de acuerdo con la edad del involucrado (cualquiera de los dos) . De acuerdo con el sistema educativo colombiano las fases se dividen en:
*Ninguno
*Educación preescolar 
*Básica primaria 
*Básica secundaria 
*Media 
*Pregrado (técnica profesional, tecnológica, universitaria)  
*Posgrado (especialización, maestría, doctorado).</t>
  </si>
  <si>
    <t>Encuesta SISBEN IV</t>
  </si>
  <si>
    <t xml:space="preserve">Grupo de personas que no está activa en el mercado laboral por razones válidas o no válidas. Se habla de población económicamente activa desocupada cuando: no hay trabajo disponible, en espera de llamado, no sabe cómo buscar trabajo, cansado de buscar trabajo, no encuentra empleo adecuado para su profesión, espera temporada alta, carece de experiencia necesaria, no tiene recursos para instalar un negocio, es considerado muy joven o muy viejo. Las razones no válidas hacen considerar a la población económicamente inactiva, estas son: el mercado lo considera muy joven o muy viejo; no desea conseguir trabajo; responsabilidades familiares; problemas de salud; está estudiando u otra razón. </t>
  </si>
  <si>
    <t>DANE (2023). Conceptos básicos. Obtenido online en: https://www.dane.gov.co/index.php/estadisticas-por-tema/mercado-laboral/empleo-y-desempleo</t>
  </si>
  <si>
    <t>Son las personas que se encuentran en una de las siguientes situaciones:
*Trabajaron como empleados particulares en establecimientos, negocios o empresas, que ocupan hasta cinco personas en el total de sus agencias y sucursales, incluyendo al patrono y socio.
*Trabajaron sin remuneración en empresas de cinco trabajadores o menos, como trabajadores familiares.
*Trabajaron sin remuneración en empresas o negocios de otros hogares.
*Trabajaron como empleados domésticos en empresas de cinco trabajadores o menos.
*Trabajaron como jornaleros o peones en empresas de cinco trabajadores o menos.
*Trabajaron por cuenta propia en establecimientos de máximo cinco personas y no son profesionales independientes.
*Trabajaron como patrones o empleadores en empresas de cinco trabajadores o menos.</t>
  </si>
  <si>
    <t xml:space="preserve">Carencia de oferta o suministro de alimentos suficientes para el requerimiento individual o recomendación poblacional, que imposibilita el acceso a una alimentación adecuada y sostenible por parte de toda la población. </t>
  </si>
  <si>
    <t>Adaptación PDSP (2011-2021). Dimensión seguridad alimentaria y nutricional: Disponibilidad y acceso a los alimentos.</t>
  </si>
  <si>
    <t>Carencia de los servicios públicos en un hogar, déficit de condiciones sanitarias satisfactorias y calidad de los mismos. Se debe especificar cual servicio presenta el déficit.</t>
  </si>
  <si>
    <t xml:space="preserve"> Decreto 1077 de 2015 
 https://www.minvivienda.gov.co/sites/default/files/2020-07/1077-2015.pdf</t>
  </si>
  <si>
    <t>Se define como una persona que consume sustancias psicoactivas, las cuales se clasifican en 3 grupos: 
a) Depresoras o estimulantes del sistema nervioso, o alucinógenas. 
b) Según su origen pueden ser naturales, sintéticas o semisintéticas.
c) Según la normatividad pueden ser ilegales o legales, por ejemplo, la cocaína es ilegal pero las bebidas alcohólicas son legales. 
El consumo es problemático cuando afecta su salud física, las relaciones con la familia y amigos, altera las actividades diarias como el trabajo o el estudio, genere problemas económicos o con la ley.</t>
  </si>
  <si>
    <t>Ministerio de Salud y Protección Social. Salud Mental. Prevención de consumo de sustancias psicoactivas.  https://www.minsalud.gov.co/salud/publica/SMental/Paginas/convivencia-desarrollo-humano-sustancias-psicoactivas.aspx</t>
  </si>
  <si>
    <t>Población caracterizada por una alteración clínicamente significativa del estado cognitivo, la regulación emocional o el comportamiento del individuo que refleja una disfunción de los procesos psicológicos, biológicos o del desarrollo que subyacen en su función mental. Las afectaciones en salud mental se caracterizan por la severidad de la sintomatología y el grado la disfuncionalidad psicosocial que originan.</t>
  </si>
  <si>
    <t xml:space="preserve">Adaptación MSPS (2018). Política de Atención en Salud Mental. </t>
  </si>
  <si>
    <t xml:space="preserve">"Persona sin distinción de sexo, raza o edad, que hace de la calle su lugar de habitación, ya sea de forma permanente o transitoria y, que ha roto vínculos con su entorno familiar". Se aclara que no todas las personas que habitan la calle se dedican a la indigencia y no todo indigente es habitante de la calle. </t>
  </si>
  <si>
    <t>Ley 1641 de 2013</t>
  </si>
  <si>
    <t>Las personas con discapacidad incluyen a aquellas que tengan deficiencias físicas, mentales, intelectuales o sensoriales a largo plazo que, al interactuar con diversas barreras, puedan impedir su participación plena y efectiva en la sociedad, en igualdad de condiciones con las demás.</t>
  </si>
  <si>
    <t>Ley 1346 de 2009, adopción de la Convención de los derechos de las personas con discapacidad.</t>
  </si>
  <si>
    <t>Todas aquellas personas internas en los establecimientos de reclusión, a cargo del Instituto Nacional Penitenciario y Carcelario- INPEC, así como por quienes estén en prisión domiciliaria, detención en el lugar de residencia o bajo un sistema de vigilancia electrónica por parte del INPEC.</t>
  </si>
  <si>
    <t>Decreto 5159 de 2015</t>
  </si>
  <si>
    <t>Conocimientos, actitudes y prácticas en salud</t>
  </si>
  <si>
    <t xml:space="preserve">No reconocer o desconocer el acceso a los servicios de salud de manera oportuna y eficaz para la preservación, el mejoramiento y la promoción de la salud. </t>
  </si>
  <si>
    <t>Encuesta Nacional de Salud 2007.
https://www.minsalud.gov.co/salud/Paginas/EncuestaNacionaldeSaludPublica.aspx</t>
  </si>
  <si>
    <t xml:space="preserve">Desconocimiento o baja percepción de las características observables que indican que la salud del paciente está en peligro sea por parte del paciente mismo o por parte del cuidador. </t>
  </si>
  <si>
    <t>Domínguez R, Tapia E, Hernández J CI. nivel de conocimiento y su relación con las prácticas en la prevención de las IRAs en madres de niños menores de 5 años. Rev Cuid [Internet]. 2017;8(2):1628–37. Available from: https://revistacuidarte.udes.edu.co/index.php/cuidarte/article/view/395</t>
  </si>
  <si>
    <t>Es la inhabilidad de detectar, identificar y reaccionar ante una situación de riesgo.</t>
  </si>
  <si>
    <t>Percepción del estado de salud en la región central colombiana: Encuesta Nacional de Salud, 2007. Sandra M. Agudelo-Londoño, Adriana Giraldo-Villa y Víctor I. Romero-Nieto</t>
  </si>
  <si>
    <t>La persona no conoce las formas o mecanismos para acceder a los servicios de salud, entendiendo acceso en salud como el grado en el cual los individuos y los grupos de individuos tienen la capacidad de obtener los cuidados que requieren por parte de los servicios de atención médica.</t>
  </si>
  <si>
    <t>División de Migración y Salud, la Organización Internacional para las Migraciones (OIM)</t>
  </si>
  <si>
    <t>Situaciones dadas por percepción de discriminación social, acceso inequitativo por bajos recursos económicos, por bajo nivel educativo, o afiliación a salud, que determinan diferencias en atención y acceso. Actitudes o creencias estereotipadas de los proveedores de salud dan como resultado un trato injusto y desventajas sistemáticas a los miembros de un grupo en particular se asocia con peores resultados en salud.</t>
  </si>
  <si>
    <t>Sánchez et al. (2014) Barreras de acceso a los servicios de salud: narrativas de mujeres con cáncer de mama en Colombia</t>
  </si>
  <si>
    <t>Escasa participación en las decisiones que afectan su propia salud.</t>
  </si>
  <si>
    <t>Entwistle VA, Carter SM, Cribb A, McCaffery K. Supporting patient autonomy: the importance of clinician-patient relationships. J Gen Intern Med. 2010 Jul;25(7):741-5. doi: 10.1007/s11606-010-1292-2. Epub 2010 Mar 6. PMID: 20213206; PMCID: PMC2881979</t>
  </si>
  <si>
    <t>Demora que tiene una persona o un grupo de personas para buscar y obtener atención médica de manera oportuna.</t>
  </si>
  <si>
    <t>Diamant AL, Hays RD, Morales LS, Ford W, Calmes D, Asch S, Duan N, Fielder E, Kim S, Fielding J, Sumner G, Shapiro MF, Hayes-Bautista D, Gelberg L. Delays and unmet need for health care among adult primary care patients in a restructured urban public health system. Am J Public Health. 2004 May;94(5):783-9. doi: 10.2105/ajph.94.5.783. PMID: 15117701; PMCID: PMC1448338.</t>
  </si>
  <si>
    <t>Acceso a los servicios de salud</t>
  </si>
  <si>
    <t xml:space="preserve">Barrera cultural, se opone al criterio de Aceptabilidad de los servicios de salud, del Pacto Internacional de los Derechos económicos, sociales y culturales, descritos en su observación general 14, que establece que todos los establecimientos, bienes y servicios de salud deberán ser respetuosos de la ética médica y culturalmente apropiados, es decir respetuosos de la cultura de las personas, los grupos étnicos, los pueblos y las comunidades, a la par que sensibles a los requisitos del género y el ciclo de vida, y deberán estar concebidos para respetar la confidencialidad y mejorar el estado de salud de las personas de que se trate. </t>
  </si>
  <si>
    <t>Naciones Unidas. El derecho al disfrute del más alto nivel posible de salud : . 11/08/2000.E/C.12/2000/4, CESCR OBSERVACION GENERAL 14. https://www.acnur.org/fileadmin/Documentos/BDL/2001/1451.pdf?file=fileadmin/Documentos/BDL/2001/1451
Restrepo-Zea JH, et al. Acceso a servicios de salud: análisis de barreras y estrategias en el caso de Medellín, Colombia. Rev. Gerenc. Polít. Salud. 2014; 13(27): 242-265. http://dx.doi.org/10.11144/Javeriana.rgyps13-27.assa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</si>
  <si>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 xml:space="preserve">Barrera económica, se opone al criterio de Accesibilidad económica (asequibilidad) de los servicios de salud, del Pacto Internacional de los Derechos económicos, sociales y culturales, descritos en su observación general 14, que establece que: los establecimientos, bienes y servicios de salud deberán estar al alcance de todos. Los pagos por servicios de atención de la salud y servicios relacionados con los factores determinantes básicos de la salud deberán basarse en el principio de la equidad, a fin de asegurar que esos servicios, sean públicos o privados, estén al alcance de todos, incluidos los grupos socialmente desfavorecidos. La equidad exige que sobre los hogares más pobres no recaigan una carga desproporcionada, en lo que se refiere a los gastos de salud, en comparación con los hogares más ricos. </t>
  </si>
  <si>
    <t>Naciones Unidas. El derecho al disfrute del más alto nivel posible de salud : . 11/08/2000.E/C.12/2000/4, CESCR OBSERVACION GENERAL 14. https://www.acnur.org/fileadmin/Documentos/BDL/2001/1451.pdf?file=fileadmin/Documentos/BDL/2001/1451
Hernández, JM et al. Barreras de acceso administrativo a los servicios de salud en población colombiana, 2013. Ciência &amp; Saúde Coletiva [online]. 2015, v. 20, n. 6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</si>
  <si>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 xml:space="preserve">Residencia en área de difícil acceso oportuno al servicio de salud, se opone al criterio de Accesibilidad física:  de los servicios de salud, del Pacto Internacional de los Derechos económicos, sociales y culturales, descritos en su observación general 14, que establece que: los establecimientos, bienes y servicios de salud deberán estar al alcance geográfico de todos los sectores de la población, en especial los grupos vulnerables o marginados, como los grupos étnicos y poblaciones indígenas, las mujeres, los niños, los adolescentes, las personas mayores, las personas con discapacidades y las personas con VIH/SIDA. La accesibilidad también implica que los servicios médicos y los factores determinantes básicos de la salud, como el agua limpia potable y los servicios sanitarios adecuados, se encuentran a una distancia geográfica razonable, incluso en lo que se refiere a las zonas rurales. Además, la accesibilidad comprende el acceso adecuado a los edificios para las personas con discapacidad. </t>
  </si>
  <si>
    <t>Naciones Unidas. El derecho al disfrute del más alto nivel posible de salud : . 11/08/2000.E/C.12/2000/4, CESCR OBSERVACION GENERAL 14. https://www.acnur.org/fileadmin/Documentos/BDL/2001/1451.pdf?file=fileadmin/Documentos/BDL/2001/1451
Vélez, N., et al. (2016). Revisión de las barreras de acceso a los servicios de salud de la población con discapacidad en Colombia entre los años 2005 a 2015. Revista CES Derecho, 7(2).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</si>
  <si>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El orden público se relaciona con situaciones de tranquilidad doméstica o con la existencia de condiciones materiales que permitan una vida digna; que genera tranquilidad y paz. Entonces, las situaciones de alteración del orden público son aquellas que atentan contra la estabilidad institucional y la seguridad del Estado, que se pueden presentar como violencia ejercida sobre las infraestructuras sanitarias por grupos al margen de la ley, que impide la prestación de servicios de salud, distintas formas de delincuencia, marginalidad, protesta pública, revuelta y en los casos más graves, revolución o subversión; también dadas por obstrucción a vías públicas que afecten el orden público, incitación por medios ilícitos para obstaculizar de manera temporal o permanente, selectiva o general, las vías o la infraestructura de transporte de tal manera que atente contra la vida humana, la salud pública, la seguridad alimentaria, el medio ambiente o el derecho al trabajo.</t>
  </si>
  <si>
    <t>Resolución 1841 de 2013. "Situaciones de orden público que dificultan el acceso a los servicios de salud" Estrategia PASE a la Equidad (MSPS)</t>
  </si>
  <si>
    <t>Servicios de salud</t>
  </si>
  <si>
    <t xml:space="preserve">Acciones de promoción y mantenimiento de la salud </t>
  </si>
  <si>
    <t>No realización de la acción de organizar, incentivar y orientar a la población hacia la utilización de los servicios de protección específica, detección temprana, para lograr la adhesión a las RIAS y la atención de las enfermedades objeto de erradicación, eliminación y control.</t>
  </si>
  <si>
    <t>Acuerdo N° 117 de 2021 Ministerio de Salud y protección social. Articulo 2 del Decreto 1485 de 1994 y el Decreto 2357 
de 1995.</t>
  </si>
  <si>
    <t>No se organizan procesos pedagógicos (dialógicos e intencionados) de construcción de conocimiento y aprendizaje que, mediante el diálogo de saberes, busquen construir o fortalecer el potencial de las personas, familias, comunidades y organizaciones para promover el cuidado de la salud, gestionar el riesgo en salud y transformar positivamente los entornos en los que se desenvuelven sus vidas. Estos procesos pedagógicos deben tener objetivos específicos por momento de curso de vida (primera infancia e infancia, adolescencia, juventud, adultez y vejez) y pueden ser garantizados en modalidades individual, grupal o colectiva).</t>
  </si>
  <si>
    <t>Resolución 3280 de 2018</t>
  </si>
  <si>
    <t>No aplicación de las acciones y/o tecnologías que permitan y logren evitar la aparición inicial de la enfermedad mediante la protección frente al riesgo. Las actividades, procedimientos e intervenciones para protección específica son:
•	Vacunación según el Esquema del Programa Ampliado de Inmunizaciones (PAI)
•	Atención preventiva en salud bucal
•	Atención integral del parto y del recién nacido
•	Atención en planificación familiar y la anticoncepción
•	Programa de control del riesgo cardiovascular</t>
  </si>
  <si>
    <t>Resolución 412 de 2000 Ministerio de salud y protección social.</t>
  </si>
  <si>
    <t>No realización de las actividades, procedimientos e intervenciones que permitan identificar en forma oportuna y efectiva la enfermedad. Facilitan su diagnóstico en estados tempranos, el tratamiento oportuno y la reducción de su duración y el daño que causa evitando secuelas, incapacidad y muerte. Se realizan por ciclos vitales.   
•	Atención en salud por pediatría, medicina general o familiar, y enfermería para la primera infancia
•	Atención en salud por medicina general, pediatría o medicina familiar, y enfermería para la infancia
•	Atención en salud por medicina general o familiar y enfermería para la adolescencia
•	Atención en salud por medicina general o familiar y enfermería para la juventud
•	Atención en salud por medicina general o familiar para la adultez
•	Atención en salud por medicina general o familiar para la vejez
•	Ruta integral de atención en salud materno perinatal.
•	Detección temprana de cáncer de cuello uterino
•	Detección temprana de cáncer de mama
•	Detección temprana de cáncer de próstata
•	Detección temprana de cáncer de colon y recto
•	Detección temprana de alteraciones de la agudeza visual</t>
  </si>
  <si>
    <t>Acuerdo 117 de 1999</t>
  </si>
  <si>
    <t>Falla en el diseño o en la implementación de los respectivos ciclos pedagógicos y sesiones educativas  de  las temáticas que sean más pertinentes, según la caracterización poblacional de los afiliados a las EAPB o de acuerdo con las tensiones identificadas en el proceso de planeación territorial en salud, conforme a las orientaciones pedagógicas, metodológicas y didácticas contenidas en el documento de marco conceptual y metodológico de educación (y comunicación) para la salud de las Rutas Integrales de Atención en Salud – RIAS. Hace referencia a la educación</t>
  </si>
  <si>
    <t>Gestión del aseguramiento</t>
  </si>
  <si>
    <t>Prestación de servicios bajo el modelo de atención integral, definido como el conjunto de acciones coordinadas, complementarias y efectivas para garantizar el derecho a la salud, expresadas en políticas, planes, programas, proyectos, estrategias y servicios, que se materializan en atenciones dirigidas a las personas, familias y comunidades para la promoción de la salud, prevención de la enfermedad, diagnóstico, tratamiento, rehabilitación y cuidados paliativos.
Red de prestación de servicios Es el conjunto articulado de prestadores de servicios de salud, ubicados en un espacio geográfico, que trabajan de manera organizada y coordinada en un proceso de integración funcional orientado por los principios de complementariedad, subsidiariedad y los lineamientos del proceso de referencia y contrarreferencia establecidos por la entidad responsable del pago, que busca garantizar la calidad de la atención en salud y ofrecer una respuesta adecuada a las necesidades de la población en condiciones de accesibilidad, continuidad, oportunidad, integralidad y eficiencia en el uso de los recursos.
Prestación de servicios de salud con calidad: Oportunidad es la posibilidad que tiene el usuario de obtener los servicios que requiere sin que se presenten retrasos que pongan en riesgo su vida o su salud. Accesibilidad es la posibilidad que tiene el usuario para utilizar los servicios de salud.</t>
  </si>
  <si>
    <t>Decreto 4747 de 2007</t>
  </si>
  <si>
    <t>La caracterización poblacional se define como una metodología de análisis de riesgos, características y circunstancias individuales y colectivas, que comprende diversos tipos de modelos explicativos que permiten identificar riesgos, priorizar poblaciones dentro de las personas afiliadas y lugares dentro de un territorio y programar las intervenciones individuales necesarias para prevenir y mitigar dichos riesgos, mediante acciones a cargo de las Entidades Administradoras de Planes de Beneficios-EAPB y Administradoras de Riesgos Laborales-ARL. contempladas en los Planes de Beneficios. Se requiere por cada municipio, distrito y departamento donde tenga afiliados.</t>
  </si>
  <si>
    <t>Ley 1536 de 2015
Resolución 3202 de 2016</t>
  </si>
  <si>
    <t>Está relacionada con la garantía al acceso a los servicios de salud, el mejoramiento permanente de la calidad de la atención en salud, y la búsqueda y generación de eficiencia en la prestación de los servicios de salud a la población colombiana.</t>
  </si>
  <si>
    <t>Prestación de Servicios de Salud. Departamento Nacional de planeación. Colombia. Consultado el 23/01/2023. Disponible en: https://www.dnp.gov.co/programas/desarrollo-social/subdireccion-de-salud/Paginas/prestacion-de-servicios-de-salud.aspx</t>
  </si>
  <si>
    <t>Incumplimiento de la competencia por parte de la entidad territorial o la EAPB del seguimiento a la afiliación para aseguramiento de su población o al incumplimiento en los procesos para cada uno de los regímenes.</t>
  </si>
  <si>
    <t>Resolución 3202 de 2016</t>
  </si>
  <si>
    <t>La atención integral e integrada significa que el rango de los servicios disponibles debe ser suficiente para responder a las necesidades de salud de la población, incluyendo la provisión de servicios de promoción, prevención, diagnóstico precoz, curación, rehabilitación, atención paliativa y apoyo para el auto-cuidado. La integralidad es una función de todo el sistema de salud e incluye la prevención, la atención primaria, secundaria, terciaria y paliativa. Para que sea integrada, la APS requiere de la coordinación de todos los niveles de atención del sistema de salud.
La integralidad definida en la política de Atención Integral en Salud comprende la igualdad de trato y oportunidades en el acceso (principio de equidad) y el abordaje integral de la salud y la enfermedad, consolidando “las actividades de promoción, prevención, diagnóstico, tratamiento, rehabilitación y paliación para todas las personas”</t>
  </si>
  <si>
    <t>OPS/OMS. Documento de Posición: La Renovación de la APS. Washington. DC, 2005. Consultado el 23/01/2023. Disponible en: https://www.paho.org/hq/dmdocuments/2010/APS-Estrategias_Desarrollo_Equipos_APS.pdf
Ley 1751 de 2015</t>
  </si>
  <si>
    <t>Las barreras de acceso a los servicios de salud (SS) desde las Empresas Administradoras de Beneficios (EAPB), son el conjunto de estrategias técnico-administrativas que éstas interponen para negar, dilatar o no prestar este tipo de servicios a sus afiliados.</t>
  </si>
  <si>
    <t>Jorge Hernández, Diana Rodríguez, Juan Corrales. Barreras de acceso administrativo a los servicios de salud en población Colombiana, 2013, consutado el 23/018/2022. Disponible en: https://www.scielosp.org/article/csc/2015.v20n6/1947-1958/</t>
  </si>
  <si>
    <t>Prestación de servicios individuales</t>
  </si>
  <si>
    <t>Las Guías de Práctica Clínica (GPC) son un “conjunto de recomendaciones basadas en una revisión sistemática de la evidencia y en la evaluación de los riesgos y beneficios de las diferentes alternativas, con el objetivo de optimizar la atención sanitaria a los pacientes".</t>
  </si>
  <si>
    <t xml:space="preserve">Catálogo de Guías de práctica clínica en el sistema nacional de Salud (SNS). Consultado el 23/01/2023. Disponible en: https://portal.guiasalud.es/gpc/ </t>
  </si>
  <si>
    <t>Fallas en la solicitud, toma, recepción e interpretación, calidad y oportunidad de los exámenes u otros procedimientos diagnósticos requeridos de acuerdo con las guías nacionales (describa cuál )  (laboratorio, imagenología, electrocardiografía, monitoreo fetal)</t>
  </si>
  <si>
    <t>Referencia y contrarreferencia: Conjunto de procesos, procedimientos y actividades técnicos y administrativos que permiten prestar adecuadamente los servicios de salud a los pacientes, garantizando la calidad, accesibilidad, oportunidad, continuidad e integralidad de los servicios, en función de la organización de la red de prestación de servicios definida por la entidad responsable del pago. La referencia es el envío de pacientes o elementos de ayuda diagnóstica por parte de un prestador de servicios de salud, a otro prestador para atención o complementación diagnóstica que, de acuerdo con el nivel de resolución, dé respuesta a las necesidades de salud.
La contrarreferencia es la respuesta que el prestador de servicios de salud receptor de la referencia, da al prestador que remitió. La respuesta puede ser la contrarremisión del paciente con las debidas indicaciones a seguir o simplemente la información sobre la atención prestada al paciente en la institución receptora, o el resultado de las solicitudes de ayuda diagnóstica</t>
  </si>
  <si>
    <t>El objetivo de las RIAS es regular las condiciones necesarias para asegurar la integralidad en la atención en Salud para las personas, familias y comunidades por parte de los diferentes integrantes del SGSSS y demás entidades que tengan a su cargo acciones en salud a efectos de contribuir al
mejoramiento de los resultados en salud y reducir la carga de la enfermedad.</t>
  </si>
  <si>
    <t>Resolucion 3202 de 2016 del MSPS</t>
  </si>
  <si>
    <t>Trasgredir la ley 23 de 1981. "ARTÍCULO 10º. El médico dedicará a su paciente el tiempo necesario para hacer una evaluación adecuada de su salud e indicar los exámenes indispensables para precisar el diagnóstico y prescribir la terapéutica correspondiente"</t>
  </si>
  <si>
    <t>Ley 23 de 1981</t>
  </si>
  <si>
    <t>No realizar los seguimientos de acuerdo a las guias de practica clinica y las RIAS.</t>
  </si>
  <si>
    <t>Resolución 3280 de 2018 del MSPS</t>
  </si>
  <si>
    <t>No cumplimiento con las características de legibilidad,  integralidad, secuencialidad, racionalidad cientifica, disponibilidad y oportunidad.</t>
  </si>
  <si>
    <t>Resolución 1995 de 1999, por la cual se establecen normas para el manejo de la historia clínica.</t>
  </si>
  <si>
    <t>Desabastecimiento crítico de los insumos y medicamentos necesarios para la atención con criterios de calidad del caso</t>
  </si>
  <si>
    <t>Prestación de servicios colectivos</t>
  </si>
  <si>
    <t>Las disposiciones contenidas en la resolución son de obligatorio cumplimiento para los integrantes del Sistema general de Seguridad Social en Salud -  SGSSS, en el ambito de sus competencias, funciones y responsabilidades</t>
  </si>
  <si>
    <t>Resolución 0518 de 2015. https://www.minsalud.gov.co/Normatividad_Nuevo/Resoluci%C3%B3n%200518%20de%202015.pdf</t>
  </si>
  <si>
    <t>Se usa el término red para designar estructuras o dinámicas de
vínculos o interacciones entre diferentes actores o miembros de un territorio, que
pueden ser instituciones (públicas y privadas), organizaciones y grupos de
diferentes tipos, comunidades, familias o personas, que coordinan acciones
conjuntas a través de las cuales comparten e intercambian conocimientos,
experiencias y recursos (económicos, físicos, personales, sociales) para generar
alternativas novedosas que les permitan potenciar esos recursos (generar
sinergias) para alcanzar un objetivo común en respuesta a una situación
determinada.</t>
  </si>
  <si>
    <t>Orientaciones para la conformación y fortalecimiento de redes
sociales y comunitarias en el marco del Plan de Salud Pública
de Intervenciones Colectivas – PIC https://www.minsalud.gov.co/sites/rid/Lists/BibliotecaDigital/RIDE/VS/PP/ENT/orientaciones-redes-sociales-comunitarias-pic.pdf</t>
  </si>
  <si>
    <t>Procesos de gestión del talento humano</t>
  </si>
  <si>
    <t xml:space="preserve">Se refiere a no tener la disponibilidad del personal necesario de toda persona que lleve a cabo tareas que tienen por principal finalidad promover la salud, constituida por todos aquellos trabajadores de salud responsables de contribuir, directa o indirectamente, al cumplimiento de las funciones esenciales de la salud pública, independientemente de su profesión y de la institución donde ellos realmente trabajan. </t>
  </si>
  <si>
    <t xml:space="preserve">Muñoz et al (2014) Características de la gestión del talento humano en salud pública. En: Marín, Ramírez et al (2014). Tensiones en las decisiones en salud pública en el sistema colombiano: el bien común en confrontación con los intereses y prácticas particulares. </t>
  </si>
  <si>
    <t>Recibir un trato digno en el acceso a servicios de salud que respete sus creencias y costumbres, su intimidad, así como las opiniones personales que tenga, sin recibir trato discriminatorio</t>
  </si>
  <si>
    <t>Resolucion 4343 de 2012</t>
  </si>
  <si>
    <t>Concepto de interculturalidad definido en los principios del Sistema Indígena de Salud Propio Intercultural-SISPI: “la comunicación y coordinación comprensiva entre los diferentes saberes y prácticas de los pueblos y las instituciones del SGSSS, que genera el reconocimiento, la valoración y el respeto a su particularidad, en el plano de la igualdad, armonía y equilibrio.”</t>
  </si>
  <si>
    <t>Lineamientos incorporación del enfoque intercultural en los procesos de formación del talento humano en salud, para el cuidado de la salud de pueblos indígenas en Colombia. Ministerio de Salud y Protección Social. 2017</t>
  </si>
  <si>
    <t>Principio de Igualdad del SGSSS: IGUALDAD. El acceso a la Seguridad Social en salud se garantiza sin discriminación a las personas residentes en el territorio colombiano, por razones de cultura, sexo, raza, origen nacional, orientación sexual, religión, edad o capacidad económica, sin perjuicio de la prevalencia constitucional de los derechos de los niños</t>
  </si>
  <si>
    <t>Numeral 3.3. Artículo 3° PRINCIPIOS DEL SISTEMA GENERAL DE SEGURIDAD SOCIAL EN SALUD. Modificase el artículo 153 de la Ley 100 de 1993, con el siguiente texto: ''Son principios del Sistema General de Seguridad Social en salud". Ley 1438 de 2011. "POR MEDIO DE LA CUAL SE REFORMA EL SISTEMA GENERAL DE SEGURIDAD SOCIAL EN SALUD Y SE DICTAN OTRAS DISPOSICIONES'</t>
  </si>
  <si>
    <t>Gobernanza</t>
  </si>
  <si>
    <t xml:space="preserve">Falta de acciones que involucren una o varias partes del sector de la salud con una o varias partes de otro sector, que se genera para actuar en torno a un tema, con el objetivo de alcanzar resultados de la salud de una manera más efectiva, eficientes o sustentable, de lo que podría alcanzar el sector salud actuando por sí sólo. 
Se refiere a la ausencia de acciones de gobernanza que permiten la integración de varios sectores (públicos, privados, comunidades y gubernamentales) con una visión conjunta para resolver problemas sociales. </t>
  </si>
  <si>
    <t xml:space="preserve">MSPS (2018). Estrategia de entorno comunitario saludable. </t>
  </si>
  <si>
    <t xml:space="preserve">Falta del conjunto de políticas que buscan garantizar de una manera integrada, la salud de la población por medio de acciones de salubridad dirigadas tanto de manera individual como colectiva, ya que sus resultados se constituyen en indicadores de las condiciones de vida, bienestar y desarrollo del país. Dichas acciones fallan cuando el Estado falla en su rectoría frente a la promoción de los sectores responsables de todos los sectores de la comunidad frente a la salud pública. </t>
  </si>
  <si>
    <t xml:space="preserve">Adaptación de Prosperidad Social (2020) Gestión y Articulación de la Oferta Social. Disponible en: https://www.prosperidadsocial.gov.co/ent/gen/prg/Paginas/Gesti%C3%B3n-y-Articulaci%C3%B3n-de-la-Oferta-Social.aspx </t>
  </si>
  <si>
    <t>No gestionar y articular el acceso preferente de la población vulnerable a la oferta de servicios y programas sociales del Estado y complementarla con inversión del sector privado, organizaciones sociales, cooperación de fuentes oficiales y no oficiales e iniciativas de innovación social</t>
  </si>
  <si>
    <t>Gestion y articulación de la oferta social, página de Prosperidad Social</t>
  </si>
  <si>
    <t xml:space="preserve"> No se realizaron acciones de demanda incucida-  fallas en las acciones de  seguimiento a mujer en edad fertil </t>
  </si>
  <si>
    <t>VIRREY SOLIS IPS CASTELLANA</t>
  </si>
  <si>
    <t>SALUD TOTAL EPS</t>
  </si>
  <si>
    <t>NUEVA EPS</t>
  </si>
  <si>
    <t xml:space="preserve">No se realizaron acciones de demanda incucida-  fallas en las acciones de  seguimiento a mujer en edad fertil , ingreso inoportuno a control prenatal, no oferta de la consulta preconcepcional  </t>
  </si>
  <si>
    <t>BIENESTAR IPS ENSUEÑO</t>
  </si>
  <si>
    <t xml:space="preserve">No hubo  demanda a planificación familiar ingreso inoportuno a control prenatal, no oferta de la consulta preconcepcional- se se deriv del poblre seguimieto  a la demanda inducida   </t>
  </si>
  <si>
    <t xml:space="preserve"> Viva 1A Primavera  -</t>
  </si>
  <si>
    <t xml:space="preserve">No entrega de medicamentos, no hay un egreso seguro por fallas en la dispensación del medicamento posterior al egreso -enoxaparina </t>
  </si>
  <si>
    <t>OPERADOR LOGISTICO</t>
  </si>
  <si>
    <t>SUBRED SUR</t>
  </si>
  <si>
    <t>Muerte perinatal</t>
  </si>
  <si>
    <t>Madre migrante venezolana</t>
  </si>
  <si>
    <t>Migrante irregular sin aseguramiento</t>
  </si>
  <si>
    <t>Madre trabajadora informal</t>
  </si>
  <si>
    <t>Muerte Perinatal</t>
  </si>
  <si>
    <t>siendo que el cuidador (Madre) del menor es menor de edad.</t>
  </si>
  <si>
    <t xml:space="preserve">Menor proveniente de Venezuela </t>
  </si>
  <si>
    <t>Por antecedente de proceso de codigo blanco (Abuso Sexual)</t>
  </si>
  <si>
    <t>Paciente que fue descolarizada termino hasta grado octavo, en el momento refiere que retomo virtualmente en el Colegio Palermo.</t>
  </si>
  <si>
    <t xml:space="preserve">Paciente que no tenia conocimiento de los derechos y programas de promoción y prevención para poder acudir al servicio de slaud </t>
  </si>
  <si>
    <t xml:space="preserve">Deficiendica de red de apoyo familiar para la menor de edad gestante. La subred hace articulación  y entrega de ICBF. </t>
  </si>
  <si>
    <t xml:space="preserve"> Salud por la falta de seguimiento al alto riesgo de mujeres en edad fertil en la demanda de consulta preconcepcional.</t>
  </si>
  <si>
    <t>CAPITAL SALUD EPS</t>
  </si>
  <si>
    <t xml:space="preserve"> SUBRED NORTE (USS Emaus y USS Gaitana),</t>
  </si>
  <si>
    <t xml:space="preserve"> Seguimiento del tamizaje para sifilis.</t>
  </si>
  <si>
    <t xml:space="preserve"> USS GAITANA</t>
  </si>
  <si>
    <t xml:space="preserve"> Incumplimiento en el direccionamiento de la atención de ITS, Tabajo Social y activación de rutas (promoción y manetenimiento de la salud, salud mental) en la menor de edad de alto riesgo.</t>
  </si>
  <si>
    <t>USS EMAUS</t>
  </si>
  <si>
    <t>seguimiento del tamizaje para sifilis.</t>
  </si>
  <si>
    <t xml:space="preserve"> al no contar con el insumo para la realización del tamizaje de SIFILIS y  por esta razón el díagnsotico tardio.</t>
  </si>
  <si>
    <t>USS Gaitana, USS Emaus, el laboratorio de la Subred Norte,</t>
  </si>
  <si>
    <t>SURA</t>
  </si>
  <si>
    <t xml:space="preserve">IPS PRIMARIA 20 DE JULIO </t>
  </si>
  <si>
    <t>COLSUBSIDIO CALLE 26</t>
  </si>
  <si>
    <t>No realizaron cita preconcepcional</t>
  </si>
  <si>
    <t>No se realizo seguimiento a mujer en edad fertil con todo lo que corresponde a demanda inducida</t>
  </si>
  <si>
    <t>No se garantizo el seguimiento de la primera Ecografía de Translucencia Nucal, teniendo una orden que despues de 4 meses se anulo.</t>
  </si>
  <si>
    <t>No clasificacion el riesgo por el antecedente de NIC grado 3 con reseccion de 2cm de cuello uterino</t>
  </si>
  <si>
    <t>No se realizo seguimiento a la consulta de nutricion por el antecedente de hipoglicemia observado en los examenes de tercer trimestre</t>
  </si>
  <si>
    <t xml:space="preserve">No activacion del riesgo en el hallazgo ecografico de los polihidramnios, no se informo </t>
  </si>
  <si>
    <t>SUBRED SUR OCCIDENTE</t>
  </si>
  <si>
    <t>MENOR DE EDAD</t>
  </si>
  <si>
    <t>Mortalidad Neonatal Temprana</t>
  </si>
  <si>
    <t xml:space="preserve">Deficiencia de la ruta para la realización de la consulta antenatal de riesgo.
Salud total EPS  
</t>
  </si>
  <si>
    <t xml:space="preserve">No se realizaron las actividades de atención en mujer en edad fértil.
</t>
  </si>
  <si>
    <t>Usuaria, por no adherencia a las citas asignadas en su IPS.</t>
  </si>
  <si>
    <t>Mortalidad Perinatal</t>
  </si>
  <si>
    <t xml:space="preserve">No se realizó demanda inducida en mujer en edad fértil para consulta preconcepción y anticoncepción
EPS Sanitas (asegurador).
Lacorsalud (prestador primario) </t>
  </si>
  <si>
    <t>ESP SANITAS</t>
  </si>
  <si>
    <t>LACORSALUD</t>
  </si>
  <si>
    <t>SUBRED OCCIDENTE</t>
  </si>
  <si>
    <t>Menor de eddad</t>
  </si>
  <si>
    <t>EPS Sura</t>
  </si>
  <si>
    <t>Hospital Universitario Clínica San rafael</t>
  </si>
  <si>
    <t>Mortalidad Neonatal Tardia</t>
  </si>
  <si>
    <t xml:space="preserve">No seguimiento de planificación y preconcepcional familiar en mujer en edad fertil. 
* Prestador primario Centro Medico Colsubsidio Sura Plaza Central
 * asegurador EPS SURA </t>
  </si>
  <si>
    <t xml:space="preserve">Baja adherencia a los protocolos de limpieza y desinfección e Higiene de manos por parte del personal de salud.
* Hospital Universitario Clínica San Rafael </t>
  </si>
  <si>
    <t xml:space="preserve">No reporte de dos casos a IAAS en 2024 y enero del 2025, y no tamizacion de la poblacion identificada.
* Hospital Universitario Clínica San Rafael </t>
  </si>
  <si>
    <t>CAPITAL SALUD</t>
  </si>
  <si>
    <t>HOSPITAL SAN JOSE</t>
  </si>
  <si>
    <t>Mortalidald perinatal</t>
  </si>
  <si>
    <t>No demanda inducida al no realizacion de seguimiento a consulta preconcepcional.</t>
  </si>
  <si>
    <t>No se realizo toma muestras para tamizaje de VIH en la consulta de inscripcion al control prenatal</t>
  </si>
  <si>
    <t>No entrega de Acido folico en consulta de atencion preconcepcional.</t>
  </si>
  <si>
    <t>No oportunidad por asignacion de citas cuando direccionaron desde el 01/11/2024 y solo fue asignada hasta el 07/11/2024 para inscripcion al control prenatal</t>
  </si>
  <si>
    <t>Incongruencia en los antecedentes de la formula obstetrica, en cada una de las hitorias presentadas.</t>
  </si>
  <si>
    <t>COOSALUD EPS</t>
  </si>
  <si>
    <t xml:space="preserve">Mortalidad Perinatal </t>
  </si>
  <si>
    <t>No inicio oportuno de controles prenatales, manifestado por la usuaria en los registros clínicos, además no se encontraba caracterizada como gestante por parte de la EAPB.
 COOSALUD EPS (Asegurador)</t>
  </si>
  <si>
    <t>No se realizó demanda inducida en mujer en edad fértil para consulta preconcepción y anticoncepción
COOSALUD EPS (asegurador).</t>
  </si>
  <si>
    <t>NORTE</t>
  </si>
  <si>
    <t>CENTRO ORIENTE</t>
  </si>
  <si>
    <t>Capital salud</t>
  </si>
  <si>
    <t xml:space="preserve">Mortalidad perinatal </t>
  </si>
  <si>
    <t xml:space="preserve">No realización de consulta preconcepcional 
</t>
  </si>
  <si>
    <t>No seguimiento a Mujeres en edad fértil de alto riesgo ( obesidad y diabetes gestacional anterior gestación)</t>
  </si>
  <si>
    <t xml:space="preserve">Ingreso Tardio al control prenatal </t>
  </si>
  <si>
    <t xml:space="preserve">No entrega de insumos glucómetro, agujas de colocación de insulina </t>
  </si>
  <si>
    <t xml:space="preserve">Subestimación por parte de la usuaria de la percepción del riesgo dado que consultó 24 horas posterior al inició de disminición de movimientos fetales </t>
  </si>
  <si>
    <t>SUR OCCIDENTE</t>
  </si>
  <si>
    <t>HOSPITAL CENTRAL DE LA POLICIA NACIONAL</t>
  </si>
  <si>
    <t>Fortalecer egreso de atenciones seguras de acuerdo con la usuaria no recibió las explicaciones claras para la administración de los medicamentos al egreso hospitalario.
* Hospital Central de la Policia Nacional</t>
  </si>
  <si>
    <t xml:space="preserve">No se realiza demanda inducida en consulta preconcepcional * Salud Total EPS
</t>
  </si>
  <si>
    <t>No se realiza consulta antenatal de riesgo 
Hospital de la Policia Nacional-</t>
  </si>
  <si>
    <t xml:space="preserve">cajacopi  EPS </t>
  </si>
  <si>
    <t>Subred Integrada de Servicios de salud Norte</t>
  </si>
  <si>
    <t>CAJACOPI Fallas en el proceso de demanda inducida</t>
  </si>
  <si>
    <t xml:space="preserve">CAJACOPI Fallas en los procesos pedagogicos   que permitan gestionar el riesgo en salud </t>
  </si>
  <si>
    <t xml:space="preserve">Individuo- -Mortalidad perinatal </t>
  </si>
  <si>
    <t>Individuo  -fallas en asistir  a las entidades de salud</t>
  </si>
  <si>
    <t xml:space="preserve">individuo  - fallas en la percepción  del riesgo desconocimiento para asistir a los servicios de salud, desconocimiento para acudir a los servicos de salud </t>
  </si>
  <si>
    <t xml:space="preserve">Cajacopi EPS- Fallas por los procesos de asignaciòn de Portabilidad a entidades (IPS) lejos  de su area de residencia </t>
  </si>
  <si>
    <t xml:space="preserve">Cajacopi EPS :fallas de autorización de entrega de medicamentos </t>
  </si>
  <si>
    <t>Cajacopi EPS  fallas en  seguimiento en las rutas de atención</t>
  </si>
  <si>
    <t>cajacopi EPS, Subred Integrada de servicios de salud norte- Fallas en el Registro en asesoria  para planificacion familiar en Historia Clinica</t>
  </si>
  <si>
    <t>USS CARVAJAL</t>
  </si>
  <si>
    <t>HOSPITAL OCCIDENTE DE KENNEDY</t>
  </si>
  <si>
    <t xml:space="preserve">donde  manifiestan recibieron una mala atención no les programaron nada en la consulta  les “dicen que no piensen en tener hijos”, 
USS Carvajal
</t>
  </si>
  <si>
    <t>No se realizo seguimiento de la consulta preconcepcional y no se reporto a la EPS la inaderencias e inasistencia de la usuaria.
USS Carvajal
Capital Salud</t>
  </si>
  <si>
    <t>No se realizo demanda inducidad a la RUTA para inicio oportuno de control prenatal USS Carvajal</t>
  </si>
  <si>
    <t>No se realizó partograma, la institucion no cuenta papel para realizar la monitoria fetal.Hospital de Kennedy</t>
  </si>
  <si>
    <t>Fecha defunción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</si>
</sst>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b/>
      <sz val="11"/>
      <color theme="1"/>
      <name val="Arial"/>
      <family val="2"/>
    </font>
    <font>
      <sz val="11"/>
      <color theme="1"/>
      <name val="Calibri"/>
      <family val="2"/>
      <scheme val="minor"/>
    </font>
    <font>
      <sz val="10"/>
      <name val="Arial"/>
      <family val="2"/>
    </font>
    <font>
      <sz val="12"/>
      <color theme="1"/>
      <name val="Times New Roman"/>
      <family val="2"/>
    </font>
    <font>
      <sz val="10"/>
      <color theme="1"/>
      <name val="Calibri"/>
      <family val="2"/>
      <scheme val="minor"/>
    </font>
    <font>
      <sz val="11"/>
      <color theme="1"/>
      <name val="Arial"/>
      <family val="2"/>
    </font>
    <font>
      <sz val="10"/>
      <color rgb="FF000000"/>
      <name val="Arial"/>
      <family val="2"/>
    </font>
    <font>
      <sz val="12"/>
      <color theme="1"/>
      <name val="Arial"/>
      <family val="2"/>
    </font>
    <font>
      <b/>
      <sz val="12"/>
      <color theme="1"/>
      <name val="Arial"/>
      <family val="2"/>
    </font>
    <font>
      <b/>
      <sz val="10"/>
      <color theme="1"/>
      <name val="Arial"/>
      <family val="2"/>
    </font>
    <font>
      <sz val="10"/>
      <color theme="1"/>
      <name val="Arial"/>
      <family val="2"/>
    </font>
    <font>
      <sz val="12"/>
      <color theme="0"/>
      <name val="Arial"/>
      <family val="2"/>
    </font>
    <font>
      <b/>
      <sz val="16"/>
      <color theme="1"/>
      <name val="Arial"/>
      <family val="2"/>
    </font>
    <font>
      <i/>
      <sz val="12"/>
      <color theme="1"/>
      <name val="Arial"/>
      <family val="2"/>
    </font>
    <font>
      <b/>
      <sz val="9"/>
      <color theme="1"/>
      <name val="Arial"/>
      <family val="2"/>
    </font>
    <font>
      <sz val="9"/>
      <color indexed="81"/>
      <name val="Tahoma"/>
      <family val="2"/>
    </font>
    <font>
      <b/>
      <sz val="9"/>
      <color indexed="81"/>
      <name val="Tahoma"/>
      <family val="2"/>
    </font>
    <font>
      <sz val="9"/>
      <color theme="1"/>
      <name val="Arial"/>
      <family val="2"/>
    </font>
    <font>
      <b/>
      <sz val="8"/>
      <color theme="1"/>
      <name val="Arial"/>
      <family val="2"/>
    </font>
    <font>
      <b/>
      <u/>
      <sz val="8"/>
      <color theme="1"/>
      <name val="Arial"/>
      <family val="2"/>
    </font>
    <font>
      <b/>
      <sz val="8"/>
      <color rgb="FF000000"/>
      <name val="Arial"/>
      <family val="2"/>
    </font>
    <font>
      <sz val="8"/>
      <color theme="1"/>
      <name val="Calibri"/>
      <family val="2"/>
      <scheme val="minor"/>
    </font>
    <font>
      <sz val="9"/>
      <color theme="1"/>
      <name val="Calibri"/>
      <family val="2"/>
      <scheme val="minor"/>
    </font>
    <font>
      <b/>
      <sz val="9"/>
      <color rgb="FF000000"/>
      <name val="Tahoma"/>
      <family val="2"/>
    </font>
    <font>
      <sz val="9"/>
      <color rgb="FF000000"/>
      <name val="Tahoma"/>
      <family val="2"/>
    </font>
    <font>
      <sz val="12"/>
      <color theme="0" tint="-0.499984740745262"/>
      <name val="Arial"/>
      <family val="2"/>
    </font>
    <font>
      <b/>
      <i/>
      <sz val="12"/>
      <color theme="0" tint="-0.499984740745262"/>
      <name val="Arial"/>
      <family val="2"/>
    </font>
    <font>
      <sz val="24"/>
      <name val="Arial"/>
      <family val="2"/>
    </font>
    <font>
      <b/>
      <sz val="24"/>
      <name val="Arial"/>
      <family val="2"/>
    </font>
    <font>
      <u/>
      <sz val="11"/>
      <color theme="10"/>
      <name val="Calibri"/>
      <family val="2"/>
      <scheme val="minor"/>
    </font>
    <font>
      <sz val="20"/>
      <color theme="1"/>
      <name val="Arial"/>
      <family val="2"/>
    </font>
    <font>
      <sz val="20"/>
      <name val="Arial"/>
      <family val="2"/>
    </font>
    <font>
      <sz val="11"/>
      <name val="Arial"/>
      <family val="2"/>
    </font>
    <font>
      <u/>
      <sz val="11"/>
      <name val="Calibri"/>
      <family val="2"/>
      <scheme val="minor"/>
    </font>
    <font>
      <sz val="16"/>
      <name val="Arial"/>
      <family val="2"/>
    </font>
    <font>
      <u/>
      <sz val="16"/>
      <name val="Calibri"/>
      <family val="2"/>
      <scheme val="minor"/>
    </font>
    <font>
      <sz val="28"/>
      <color theme="1"/>
      <name val="Arial"/>
      <family val="2"/>
    </font>
    <font>
      <sz val="28"/>
      <name val="Arial"/>
      <family val="2"/>
    </font>
    <font>
      <sz val="28"/>
      <color rgb="FF000000"/>
      <name val="Arial"/>
      <family val="2"/>
    </font>
    <font>
      <b/>
      <u/>
      <sz val="28"/>
      <color rgb="FF000000"/>
      <name val="Arial"/>
      <family val="2"/>
    </font>
    <font>
      <b/>
      <u/>
      <sz val="28"/>
      <color theme="1"/>
      <name val="Arial"/>
      <family val="2"/>
    </font>
    <font>
      <b/>
      <sz val="18"/>
      <color theme="1"/>
      <name val="Arial"/>
      <family val="2"/>
    </font>
    <font>
      <sz val="16"/>
      <color theme="1"/>
      <name val="Arial"/>
      <family val="2"/>
    </font>
    <font>
      <b/>
      <sz val="28"/>
      <color theme="1"/>
      <name val="Arial"/>
      <family val="2"/>
    </font>
    <font>
      <sz val="8"/>
      <color rgb="FF000000"/>
      <name val="Segoe UI"/>
      <family val="2"/>
    </font>
    <font>
      <b/>
      <sz val="10"/>
      <name val="Calibri"/>
      <family val="2"/>
      <scheme val="minor"/>
    </font>
    <font>
      <b/>
      <sz val="10"/>
      <color theme="1"/>
      <name val="Calibri"/>
      <family val="2"/>
      <scheme val="minor"/>
    </font>
    <font>
      <b/>
      <i/>
      <sz val="10"/>
      <color theme="1"/>
      <name val="Calibri"/>
      <family val="2"/>
      <scheme val="minor"/>
    </font>
    <font>
      <sz val="1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92D050"/>
        <bgColor indexed="64"/>
      </patternFill>
    </fill>
    <fill>
      <patternFill patternType="solid">
        <fgColor theme="7"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7">
    <xf numFmtId="0" fontId="0" fillId="0" borderId="0"/>
    <xf numFmtId="0" fontId="3" fillId="0" borderId="0"/>
    <xf numFmtId="0" fontId="4" fillId="0" borderId="0"/>
    <xf numFmtId="0" fontId="3" fillId="0" borderId="0"/>
    <xf numFmtId="0" fontId="3" fillId="0" borderId="0"/>
    <xf numFmtId="0" fontId="2" fillId="0" borderId="0"/>
    <xf numFmtId="0" fontId="30" fillId="0" borderId="0" applyNumberFormat="0" applyFill="0" applyBorder="0" applyAlignment="0" applyProtection="0"/>
  </cellStyleXfs>
  <cellXfs count="385">
    <xf numFmtId="0" fontId="0" fillId="0" borderId="0" xfId="0"/>
    <xf numFmtId="0" fontId="0" fillId="2" borderId="0" xfId="0" applyFill="1"/>
    <xf numFmtId="0" fontId="5" fillId="0" borderId="0" xfId="0" applyFont="1" applyAlignment="1">
      <alignment vertical="top"/>
    </xf>
    <xf numFmtId="0" fontId="7" fillId="0" borderId="0" xfId="0" applyFont="1" applyAlignment="1">
      <alignment vertical="top" wrapText="1"/>
    </xf>
    <xf numFmtId="0" fontId="0" fillId="0" borderId="0" xfId="0" applyAlignment="1">
      <alignment vertical="center" wrapText="1"/>
    </xf>
    <xf numFmtId="0" fontId="8" fillId="0" borderId="0" xfId="0" applyFont="1"/>
    <xf numFmtId="0" fontId="8" fillId="0" borderId="0" xfId="2" applyFont="1" applyProtection="1">
      <protection locked="0"/>
    </xf>
    <xf numFmtId="0" fontId="8" fillId="0" borderId="0" xfId="2" applyFont="1" applyAlignment="1">
      <alignment vertical="center"/>
    </xf>
    <xf numFmtId="0" fontId="12" fillId="0" borderId="0" xfId="0" applyFont="1" applyProtection="1">
      <protection locked="0"/>
    </xf>
    <xf numFmtId="0" fontId="8" fillId="0" borderId="8" xfId="0" applyFont="1" applyBorder="1" applyProtection="1">
      <protection locked="0"/>
    </xf>
    <xf numFmtId="0" fontId="8" fillId="0" borderId="9" xfId="0" applyFont="1" applyBorder="1" applyProtection="1">
      <protection locked="0"/>
    </xf>
    <xf numFmtId="0" fontId="8" fillId="0" borderId="10" xfId="0" applyFont="1" applyBorder="1" applyProtection="1">
      <protection locked="0"/>
    </xf>
    <xf numFmtId="0" fontId="8" fillId="0" borderId="11" xfId="0" applyFont="1" applyBorder="1" applyProtection="1">
      <protection locked="0"/>
    </xf>
    <xf numFmtId="0" fontId="8" fillId="0" borderId="14" xfId="0" applyFont="1" applyBorder="1" applyProtection="1">
      <protection locked="0"/>
    </xf>
    <xf numFmtId="0" fontId="8" fillId="0" borderId="0" xfId="0" applyFont="1" applyProtection="1">
      <protection locked="0"/>
    </xf>
    <xf numFmtId="0" fontId="8" fillId="0" borderId="14" xfId="2" applyFont="1" applyBorder="1" applyAlignment="1" applyProtection="1">
      <alignment vertical="center"/>
      <protection locked="0"/>
    </xf>
    <xf numFmtId="0" fontId="8" fillId="0" borderId="15" xfId="0" applyFont="1" applyBorder="1" applyProtection="1">
      <protection locked="0"/>
    </xf>
    <xf numFmtId="0" fontId="8" fillId="0" borderId="16" xfId="0" applyFont="1" applyBorder="1" applyProtection="1">
      <protection locked="0"/>
    </xf>
    <xf numFmtId="0" fontId="12"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12" fillId="0" borderId="0" xfId="0" applyFont="1" applyAlignment="1" applyProtection="1">
      <alignment vertical="center"/>
      <protection locked="0"/>
    </xf>
    <xf numFmtId="0" fontId="8" fillId="0" borderId="0" xfId="0" applyFont="1" applyAlignment="1" applyProtection="1">
      <alignment horizontal="left" vertical="center"/>
      <protection locked="0"/>
    </xf>
    <xf numFmtId="0" fontId="0" fillId="0" borderId="0" xfId="0" applyProtection="1">
      <protection locked="0"/>
    </xf>
    <xf numFmtId="0" fontId="6" fillId="0" borderId="0" xfId="0" applyFont="1" applyAlignment="1" applyProtection="1">
      <alignment horizontal="left" vertical="center"/>
      <protection locked="0"/>
    </xf>
    <xf numFmtId="0" fontId="8" fillId="0" borderId="15" xfId="0" applyFont="1" applyBorder="1"/>
    <xf numFmtId="0" fontId="8" fillId="0" borderId="16" xfId="0" applyFont="1" applyBorder="1"/>
    <xf numFmtId="0" fontId="0" fillId="6" borderId="0" xfId="0" applyFill="1" applyProtection="1">
      <protection locked="0"/>
    </xf>
    <xf numFmtId="0" fontId="19" fillId="3" borderId="1" xfId="0" applyFont="1" applyFill="1" applyBorder="1" applyAlignment="1">
      <alignment vertical="center" wrapText="1"/>
    </xf>
    <xf numFmtId="0" fontId="21" fillId="3" borderId="1" xfId="0" applyFont="1" applyFill="1" applyBorder="1" applyAlignment="1">
      <alignment vertical="center" wrapText="1"/>
    </xf>
    <xf numFmtId="0" fontId="19" fillId="3" borderId="1" xfId="0" applyFont="1" applyFill="1" applyBorder="1" applyAlignment="1">
      <alignment horizontal="left" vertical="center" wrapText="1"/>
    </xf>
    <xf numFmtId="0" fontId="19" fillId="3" borderId="4" xfId="0" applyFont="1" applyFill="1" applyBorder="1" applyAlignment="1">
      <alignmen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9" fillId="3" borderId="0" xfId="0" applyFont="1" applyFill="1" applyAlignment="1">
      <alignment vertical="center" wrapText="1"/>
    </xf>
    <xf numFmtId="0" fontId="19" fillId="3" borderId="0" xfId="0" applyFont="1" applyFill="1" applyAlignment="1">
      <alignment horizontal="left" vertical="center" wrapText="1"/>
    </xf>
    <xf numFmtId="0" fontId="21" fillId="3" borderId="0" xfId="0" applyFont="1" applyFill="1" applyAlignment="1">
      <alignment vertical="center" wrapText="1"/>
    </xf>
    <xf numFmtId="0" fontId="9" fillId="0" borderId="12" xfId="2" applyFont="1" applyBorder="1" applyAlignment="1" applyProtection="1">
      <alignment horizontal="center" vertical="center"/>
      <protection locked="0"/>
    </xf>
    <xf numFmtId="0" fontId="9" fillId="5" borderId="12" xfId="2" applyFont="1" applyFill="1" applyBorder="1" applyAlignment="1" applyProtection="1">
      <alignment horizontal="center"/>
      <protection locked="0"/>
    </xf>
    <xf numFmtId="0" fontId="11" fillId="0" borderId="0" xfId="0" applyFont="1" applyAlignment="1" applyProtection="1">
      <alignment horizontal="center" vertical="center"/>
      <protection locked="0"/>
    </xf>
    <xf numFmtId="0" fontId="9" fillId="5" borderId="12" xfId="2" applyFont="1" applyFill="1" applyBorder="1" applyAlignment="1" applyProtection="1">
      <alignment vertical="center"/>
      <protection locked="0"/>
    </xf>
    <xf numFmtId="0" fontId="9" fillId="5" borderId="12" xfId="2" applyFont="1" applyFill="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8" fillId="0" borderId="1" xfId="2" applyFont="1" applyBorder="1" applyAlignment="1" applyProtection="1">
      <alignment vertical="top" wrapText="1"/>
      <protection locked="0"/>
    </xf>
    <xf numFmtId="0" fontId="6" fillId="0" borderId="0" xfId="0" applyFont="1" applyAlignment="1" applyProtection="1">
      <alignment vertical="center"/>
      <protection locked="0"/>
    </xf>
    <xf numFmtId="0" fontId="6" fillId="5" borderId="13" xfId="2" applyFont="1" applyFill="1" applyBorder="1" applyProtection="1">
      <protection locked="0"/>
    </xf>
    <xf numFmtId="0" fontId="8" fillId="5" borderId="4" xfId="0" applyFont="1" applyFill="1" applyBorder="1"/>
    <xf numFmtId="0" fontId="10" fillId="5" borderId="12" xfId="2" applyFont="1" applyFill="1" applyBorder="1" applyAlignment="1" applyProtection="1">
      <alignment vertical="center"/>
      <protection locked="0"/>
    </xf>
    <xf numFmtId="0" fontId="10" fillId="5" borderId="13" xfId="2" applyFont="1" applyFill="1" applyBorder="1" applyAlignment="1" applyProtection="1">
      <alignment vertical="center"/>
      <protection locked="0"/>
    </xf>
    <xf numFmtId="0" fontId="10" fillId="5" borderId="4" xfId="2" applyFont="1" applyFill="1" applyBorder="1" applyAlignment="1" applyProtection="1">
      <alignment vertical="center"/>
      <protection locked="0"/>
    </xf>
    <xf numFmtId="0" fontId="8" fillId="0" borderId="1" xfId="0" applyFont="1" applyBorder="1" applyAlignment="1" applyProtection="1">
      <alignment vertical="top" wrapText="1"/>
      <protection locked="0"/>
    </xf>
    <xf numFmtId="0" fontId="10" fillId="2" borderId="12" xfId="2" applyFont="1" applyFill="1" applyBorder="1" applyAlignment="1" applyProtection="1">
      <alignment vertical="center"/>
      <protection locked="0"/>
    </xf>
    <xf numFmtId="0" fontId="10" fillId="2" borderId="13" xfId="2" applyFont="1" applyFill="1" applyBorder="1" applyAlignment="1" applyProtection="1">
      <alignment vertical="center"/>
      <protection locked="0"/>
    </xf>
    <xf numFmtId="0" fontId="10" fillId="2" borderId="4" xfId="2" applyFont="1" applyFill="1" applyBorder="1" applyAlignment="1" applyProtection="1">
      <alignment vertical="center"/>
      <protection locked="0"/>
    </xf>
    <xf numFmtId="0" fontId="6" fillId="0" borderId="0" xfId="0" applyFont="1"/>
    <xf numFmtId="0" fontId="6" fillId="2" borderId="0" xfId="0" applyFont="1" applyFill="1"/>
    <xf numFmtId="0" fontId="29" fillId="3" borderId="2" xfId="0" applyFont="1" applyFill="1" applyBorder="1" applyAlignment="1">
      <alignment horizontal="center" vertical="center"/>
    </xf>
    <xf numFmtId="0" fontId="29" fillId="3" borderId="1" xfId="0" applyFont="1" applyFill="1" applyBorder="1" applyAlignment="1">
      <alignment horizontal="center" vertical="center"/>
    </xf>
    <xf numFmtId="0" fontId="29" fillId="3" borderId="1"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8" fillId="2" borderId="0" xfId="0" applyFont="1" applyFill="1"/>
    <xf numFmtId="0" fontId="28" fillId="2" borderId="0" xfId="0" applyFont="1" applyFill="1" applyAlignment="1">
      <alignment horizontal="center" vertical="center"/>
    </xf>
    <xf numFmtId="0" fontId="19" fillId="0" borderId="1" xfId="0" applyFont="1" applyBorder="1" applyAlignment="1">
      <alignment vertical="center" wrapText="1"/>
    </xf>
    <xf numFmtId="0" fontId="19" fillId="0" borderId="0" xfId="0" applyFont="1" applyAlignment="1">
      <alignment vertical="center" wrapText="1"/>
    </xf>
    <xf numFmtId="0" fontId="19" fillId="5" borderId="1" xfId="0" applyFont="1" applyFill="1" applyBorder="1" applyAlignment="1">
      <alignment vertical="center" wrapText="1"/>
    </xf>
    <xf numFmtId="0" fontId="19" fillId="5" borderId="0" xfId="0" applyFont="1" applyFill="1" applyAlignment="1">
      <alignment vertical="center" wrapText="1"/>
    </xf>
    <xf numFmtId="0" fontId="0" fillId="5" borderId="0" xfId="0" applyFill="1"/>
    <xf numFmtId="0" fontId="31" fillId="2" borderId="0" xfId="0" applyFont="1" applyFill="1"/>
    <xf numFmtId="0" fontId="32" fillId="0" borderId="21" xfId="0" applyFont="1" applyBorder="1" applyAlignment="1">
      <alignment vertical="center" wrapText="1"/>
    </xf>
    <xf numFmtId="0" fontId="31" fillId="0" borderId="0" xfId="0" applyFont="1"/>
    <xf numFmtId="0" fontId="32" fillId="0" borderId="21" xfId="0" applyFont="1" applyBorder="1" applyAlignment="1">
      <alignment vertical="center"/>
    </xf>
    <xf numFmtId="0" fontId="31" fillId="0" borderId="12" xfId="0" applyFont="1" applyBorder="1" applyAlignment="1">
      <alignment vertical="center" wrapText="1"/>
    </xf>
    <xf numFmtId="0" fontId="32" fillId="0" borderId="13" xfId="0" applyFont="1" applyBorder="1" applyAlignment="1">
      <alignment vertical="center" wrapText="1"/>
    </xf>
    <xf numFmtId="0" fontId="32" fillId="0" borderId="12" xfId="0" applyFont="1" applyBorder="1" applyAlignment="1">
      <alignment vertical="center" wrapText="1"/>
    </xf>
    <xf numFmtId="0" fontId="33" fillId="0" borderId="21" xfId="0" applyFont="1" applyBorder="1" applyAlignment="1">
      <alignment vertical="center" wrapText="1"/>
    </xf>
    <xf numFmtId="0" fontId="33" fillId="0" borderId="21" xfId="0" applyFont="1" applyBorder="1" applyAlignment="1">
      <alignment vertical="center"/>
    </xf>
    <xf numFmtId="0" fontId="34" fillId="0" borderId="21" xfId="6" applyFont="1" applyFill="1" applyBorder="1" applyAlignment="1">
      <alignment vertical="center" wrapText="1"/>
    </xf>
    <xf numFmtId="0" fontId="33" fillId="6" borderId="21" xfId="0" applyFont="1" applyFill="1" applyBorder="1" applyAlignment="1">
      <alignment vertical="center" wrapText="1"/>
    </xf>
    <xf numFmtId="0" fontId="33" fillId="0" borderId="1" xfId="0" applyFont="1" applyBorder="1" applyAlignment="1">
      <alignment vertical="center" wrapText="1"/>
    </xf>
    <xf numFmtId="0" fontId="35" fillId="0" borderId="21" xfId="0" applyFont="1" applyBorder="1" applyAlignment="1">
      <alignment vertical="center" wrapText="1"/>
    </xf>
    <xf numFmtId="0" fontId="35" fillId="0" borderId="21" xfId="0" applyFont="1" applyBorder="1" applyAlignment="1">
      <alignment vertical="center"/>
    </xf>
    <xf numFmtId="0" fontId="35" fillId="0" borderId="24" xfId="0" applyFont="1" applyBorder="1" applyAlignment="1">
      <alignment vertical="center" wrapText="1"/>
    </xf>
    <xf numFmtId="0" fontId="36" fillId="0" borderId="21" xfId="6" applyFont="1" applyFill="1" applyBorder="1" applyAlignment="1">
      <alignment vertical="center" wrapText="1"/>
    </xf>
    <xf numFmtId="0" fontId="32" fillId="0" borderId="21" xfId="0" applyFont="1" applyBorder="1" applyAlignment="1">
      <alignment vertical="top" wrapText="1"/>
    </xf>
    <xf numFmtId="0" fontId="32" fillId="0" borderId="24" xfId="0" applyFont="1" applyBorder="1" applyAlignment="1">
      <alignment vertical="top" wrapText="1"/>
    </xf>
    <xf numFmtId="0" fontId="32" fillId="0" borderId="21" xfId="0" applyFont="1" applyBorder="1" applyAlignment="1">
      <alignment horizontal="left" vertical="top" wrapText="1"/>
    </xf>
    <xf numFmtId="0" fontId="37" fillId="0" borderId="13" xfId="0" applyFont="1" applyBorder="1" applyAlignment="1">
      <alignment vertical="center"/>
    </xf>
    <xf numFmtId="0" fontId="38" fillId="0" borderId="13" xfId="0" applyFont="1" applyBorder="1" applyAlignment="1">
      <alignment vertical="center"/>
    </xf>
    <xf numFmtId="0" fontId="39" fillId="0" borderId="13" xfId="0" applyFont="1" applyBorder="1" applyAlignment="1">
      <alignment vertical="center"/>
    </xf>
    <xf numFmtId="0" fontId="37" fillId="0" borderId="12" xfId="0" applyFont="1" applyBorder="1" applyAlignment="1">
      <alignment vertical="center"/>
    </xf>
    <xf numFmtId="0" fontId="37" fillId="0" borderId="12" xfId="0" applyFont="1" applyBorder="1" applyAlignment="1">
      <alignment horizontal="left" vertical="center"/>
    </xf>
    <xf numFmtId="0" fontId="9" fillId="3" borderId="1" xfId="2" applyFont="1" applyFill="1" applyBorder="1" applyAlignment="1" applyProtection="1">
      <alignment horizontal="center" vertical="top" wrapText="1"/>
      <protection locked="0"/>
    </xf>
    <xf numFmtId="0" fontId="9" fillId="9" borderId="15" xfId="2" applyFont="1" applyFill="1" applyBorder="1" applyAlignment="1" applyProtection="1">
      <alignment horizontal="center" vertical="top" wrapText="1"/>
      <protection hidden="1"/>
    </xf>
    <xf numFmtId="0" fontId="9" fillId="9" borderId="0" xfId="2" applyFont="1" applyFill="1" applyAlignment="1" applyProtection="1">
      <alignment horizontal="center" vertical="top" wrapText="1"/>
      <protection hidden="1"/>
    </xf>
    <xf numFmtId="0" fontId="9" fillId="9" borderId="16" xfId="2" applyFont="1" applyFill="1" applyBorder="1" applyAlignment="1" applyProtection="1">
      <alignment horizontal="center" vertical="top" wrapText="1"/>
      <protection hidden="1"/>
    </xf>
    <xf numFmtId="0" fontId="5" fillId="2" borderId="1" xfId="0" applyFont="1" applyFill="1" applyBorder="1" applyAlignment="1">
      <alignment horizontal="center"/>
    </xf>
    <xf numFmtId="0" fontId="46" fillId="2" borderId="1" xfId="0" applyFont="1" applyFill="1" applyBorder="1" applyAlignment="1">
      <alignment horizontal="left" wrapText="1"/>
    </xf>
    <xf numFmtId="0" fontId="5" fillId="2" borderId="1" xfId="0" applyFont="1" applyFill="1" applyBorder="1" applyAlignment="1">
      <alignment horizontal="center" wrapText="1"/>
    </xf>
    <xf numFmtId="14" fontId="5" fillId="2" borderId="1" xfId="0" applyNumberFormat="1" applyFont="1" applyFill="1" applyBorder="1" applyAlignment="1">
      <alignment horizontal="center"/>
    </xf>
    <xf numFmtId="0" fontId="5" fillId="2" borderId="0" xfId="0" applyFont="1" applyFill="1" applyAlignment="1">
      <alignment horizontal="center"/>
    </xf>
    <xf numFmtId="0" fontId="5" fillId="2" borderId="1" xfId="0" applyFont="1" applyFill="1" applyBorder="1" applyAlignment="1">
      <alignment horizontal="left"/>
    </xf>
    <xf numFmtId="0" fontId="5" fillId="2" borderId="1" xfId="0" applyFont="1" applyFill="1" applyBorder="1" applyAlignment="1">
      <alignment horizontal="left" wrapText="1"/>
    </xf>
    <xf numFmtId="0" fontId="47" fillId="2" borderId="1" xfId="0" applyFont="1" applyFill="1" applyBorder="1" applyAlignment="1" applyProtection="1">
      <alignment horizontal="center" vertical="center" wrapText="1"/>
      <protection hidden="1"/>
    </xf>
    <xf numFmtId="0" fontId="5" fillId="2" borderId="0" xfId="0" applyFont="1" applyFill="1" applyAlignment="1" applyProtection="1">
      <alignment horizontal="center"/>
      <protection hidden="1"/>
    </xf>
    <xf numFmtId="14" fontId="5" fillId="2" borderId="1" xfId="0" applyNumberFormat="1" applyFont="1" applyFill="1" applyBorder="1" applyAlignment="1">
      <alignment horizontal="left"/>
    </xf>
    <xf numFmtId="14" fontId="5" fillId="2" borderId="2" xfId="0" applyNumberFormat="1" applyFont="1" applyFill="1" applyBorder="1" applyAlignment="1">
      <alignment horizontal="left"/>
    </xf>
    <xf numFmtId="0" fontId="5" fillId="2" borderId="2" xfId="0" applyFont="1" applyFill="1" applyBorder="1" applyAlignment="1">
      <alignment horizontal="left"/>
    </xf>
    <xf numFmtId="164" fontId="49" fillId="2" borderId="2" xfId="0" applyNumberFormat="1" applyFont="1" applyFill="1" applyBorder="1" applyAlignment="1">
      <alignment horizontal="left" vertical="center"/>
    </xf>
    <xf numFmtId="164" fontId="49" fillId="2" borderId="1" xfId="0" applyNumberFormat="1" applyFont="1" applyFill="1" applyBorder="1" applyAlignment="1">
      <alignment horizontal="left" vertical="center"/>
    </xf>
    <xf numFmtId="0" fontId="5" fillId="11" borderId="1" xfId="0" applyFont="1" applyFill="1" applyBorder="1" applyAlignment="1">
      <alignment horizontal="left" wrapText="1"/>
    </xf>
    <xf numFmtId="0" fontId="5" fillId="11" borderId="1" xfId="0" applyFont="1" applyFill="1" applyBorder="1" applyAlignment="1">
      <alignment horizontal="left"/>
    </xf>
    <xf numFmtId="0" fontId="5" fillId="11" borderId="1" xfId="0" applyFont="1" applyFill="1" applyBorder="1" applyAlignment="1" applyProtection="1">
      <alignment horizontal="left" vertical="top"/>
      <protection locked="0"/>
    </xf>
    <xf numFmtId="14" fontId="5" fillId="11" borderId="1" xfId="0" applyNumberFormat="1" applyFont="1" applyFill="1" applyBorder="1" applyAlignment="1">
      <alignment horizontal="left"/>
    </xf>
    <xf numFmtId="164" fontId="49" fillId="11" borderId="1" xfId="0" applyNumberFormat="1" applyFont="1" applyFill="1" applyBorder="1" applyAlignment="1">
      <alignment horizontal="left" vertical="center"/>
    </xf>
    <xf numFmtId="0" fontId="5" fillId="2" borderId="1" xfId="0" applyFont="1" applyFill="1" applyBorder="1" applyAlignment="1" applyProtection="1">
      <alignment horizontal="center" vertical="center"/>
      <protection locked="0" hidden="1"/>
    </xf>
    <xf numFmtId="0" fontId="5" fillId="2" borderId="1" xfId="0" applyFont="1" applyFill="1" applyBorder="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pplyProtection="1">
      <alignment horizontal="center" vertical="center"/>
      <protection locked="0" hidden="1"/>
    </xf>
    <xf numFmtId="0" fontId="5" fillId="2" borderId="0" xfId="0" applyFont="1" applyFill="1" applyAlignment="1">
      <alignment horizontal="center" vertical="center" wrapText="1"/>
    </xf>
    <xf numFmtId="14" fontId="5" fillId="2" borderId="0" xfId="0" applyNumberFormat="1" applyFont="1" applyFill="1" applyAlignment="1">
      <alignment horizontal="center"/>
    </xf>
    <xf numFmtId="0" fontId="5" fillId="11" borderId="1" xfId="0" applyFont="1" applyFill="1" applyBorder="1" applyAlignment="1" applyProtection="1">
      <alignment horizontal="left"/>
      <protection locked="0"/>
    </xf>
    <xf numFmtId="0" fontId="5" fillId="11" borderId="1" xfId="0" applyFont="1" applyFill="1" applyBorder="1" applyAlignment="1" applyProtection="1">
      <alignment horizontal="left" vertical="center" wrapText="1"/>
      <protection hidden="1"/>
    </xf>
    <xf numFmtId="0" fontId="5" fillId="11" borderId="3" xfId="0" applyFont="1" applyFill="1" applyBorder="1" applyAlignment="1" applyProtection="1">
      <alignment horizontal="left"/>
      <protection locked="0"/>
    </xf>
    <xf numFmtId="0" fontId="5" fillId="2" borderId="1" xfId="0" applyFont="1" applyFill="1" applyBorder="1" applyAlignment="1" applyProtection="1">
      <alignment horizontal="left" vertical="top"/>
      <protection locked="0"/>
    </xf>
    <xf numFmtId="0" fontId="5" fillId="2" borderId="1" xfId="0" applyFont="1" applyFill="1" applyBorder="1" applyAlignment="1" applyProtection="1">
      <alignment horizontal="left"/>
      <protection locked="0"/>
    </xf>
    <xf numFmtId="0" fontId="5" fillId="0" borderId="1" xfId="0" applyFont="1" applyBorder="1" applyAlignment="1" applyProtection="1">
      <alignment horizontal="left" vertical="center" wrapText="1"/>
      <protection hidden="1"/>
    </xf>
    <xf numFmtId="0" fontId="5" fillId="0" borderId="3" xfId="0" applyFont="1" applyBorder="1" applyAlignment="1" applyProtection="1">
      <alignment horizontal="left"/>
      <protection locked="0"/>
    </xf>
    <xf numFmtId="0" fontId="5" fillId="2" borderId="26" xfId="0" applyFont="1" applyFill="1" applyBorder="1" applyAlignment="1">
      <alignment horizontal="left"/>
    </xf>
    <xf numFmtId="0" fontId="5" fillId="2" borderId="2" xfId="0" applyFont="1" applyFill="1" applyBorder="1" applyAlignment="1" applyProtection="1">
      <alignment horizontal="left" vertical="top"/>
      <protection locked="0"/>
    </xf>
    <xf numFmtId="0" fontId="5" fillId="2" borderId="2" xfId="0" applyFont="1" applyFill="1" applyBorder="1" applyAlignment="1" applyProtection="1">
      <alignment horizontal="left"/>
      <protection locked="0"/>
    </xf>
    <xf numFmtId="0" fontId="5" fillId="0" borderId="2" xfId="0" applyFont="1" applyBorder="1" applyAlignment="1" applyProtection="1">
      <alignment horizontal="left" vertical="center" wrapText="1"/>
      <protection hidden="1"/>
    </xf>
    <xf numFmtId="0" fontId="5" fillId="2" borderId="24" xfId="0" applyFont="1" applyFill="1" applyBorder="1" applyAlignment="1">
      <alignment horizontal="left"/>
    </xf>
    <xf numFmtId="0" fontId="5" fillId="11" borderId="2" xfId="0" applyFont="1" applyFill="1" applyBorder="1" applyAlignment="1" applyProtection="1">
      <alignment horizontal="left" vertical="top"/>
      <protection locked="0"/>
    </xf>
    <xf numFmtId="0" fontId="5" fillId="11" borderId="0" xfId="0" applyFont="1" applyFill="1" applyAlignment="1">
      <alignment horizontal="left"/>
    </xf>
    <xf numFmtId="0" fontId="5" fillId="0" borderId="1" xfId="0" applyFont="1" applyBorder="1" applyAlignment="1" applyProtection="1">
      <alignment horizontal="left"/>
      <protection locked="0"/>
    </xf>
    <xf numFmtId="0" fontId="47" fillId="2" borderId="20" xfId="0" applyFont="1" applyFill="1" applyBorder="1" applyAlignment="1">
      <alignment horizontal="left" vertical="center" wrapText="1"/>
    </xf>
    <xf numFmtId="0" fontId="5" fillId="11" borderId="2" xfId="0" applyFont="1" applyFill="1" applyBorder="1" applyAlignment="1" applyProtection="1">
      <alignment horizontal="left"/>
      <protection locked="0"/>
    </xf>
    <xf numFmtId="0" fontId="47" fillId="2" borderId="20" xfId="0" applyFont="1" applyFill="1" applyBorder="1" applyAlignment="1">
      <alignment horizontal="left"/>
    </xf>
    <xf numFmtId="0" fontId="5" fillId="11" borderId="1" xfId="0" applyFont="1" applyFill="1" applyBorder="1" applyAlignment="1" applyProtection="1">
      <alignment horizontal="left" vertical="center"/>
      <protection locked="0" hidden="1"/>
    </xf>
    <xf numFmtId="0" fontId="5" fillId="2" borderId="1" xfId="0" applyFont="1" applyFill="1" applyBorder="1" applyAlignment="1" applyProtection="1">
      <alignment horizontal="left" vertical="center" wrapText="1"/>
      <protection hidden="1"/>
    </xf>
    <xf numFmtId="0" fontId="5" fillId="2" borderId="3" xfId="0" applyFont="1" applyFill="1" applyBorder="1" applyAlignment="1" applyProtection="1">
      <alignment horizontal="left"/>
      <protection locked="0"/>
    </xf>
    <xf numFmtId="0" fontId="22" fillId="0" borderId="1" xfId="0" applyFont="1" applyBorder="1" applyAlignment="1" applyProtection="1">
      <alignment horizontal="center" vertical="center" wrapText="1"/>
      <protection hidden="1"/>
    </xf>
    <xf numFmtId="0" fontId="23" fillId="0" borderId="1" xfId="0" applyFont="1" applyBorder="1" applyAlignment="1" applyProtection="1">
      <alignment horizontal="center" vertical="center" wrapText="1"/>
      <protection hidden="1"/>
    </xf>
    <xf numFmtId="0" fontId="0" fillId="0" borderId="3" xfId="0" applyBorder="1" applyProtection="1">
      <protection locked="0"/>
    </xf>
    <xf numFmtId="0" fontId="0" fillId="0" borderId="1" xfId="0" applyBorder="1" applyProtection="1">
      <protection locked="0"/>
    </xf>
    <xf numFmtId="0" fontId="5" fillId="11" borderId="1" xfId="0" applyFont="1" applyFill="1" applyBorder="1" applyAlignment="1">
      <alignment horizontal="center"/>
    </xf>
    <xf numFmtId="0" fontId="22" fillId="11" borderId="1" xfId="0" applyFont="1" applyFill="1" applyBorder="1" applyAlignment="1" applyProtection="1">
      <alignment horizontal="center" vertical="center" wrapText="1"/>
      <protection hidden="1"/>
    </xf>
    <xf numFmtId="0" fontId="23" fillId="11" borderId="1" xfId="0" applyFont="1" applyFill="1" applyBorder="1" applyAlignment="1" applyProtection="1">
      <alignment horizontal="center" vertical="center" wrapText="1"/>
      <protection hidden="1"/>
    </xf>
    <xf numFmtId="0" fontId="0" fillId="11" borderId="3" xfId="0" applyFill="1" applyBorder="1" applyProtection="1">
      <protection locked="0"/>
    </xf>
    <xf numFmtId="0" fontId="0" fillId="11" borderId="1" xfId="0" applyFill="1" applyBorder="1" applyProtection="1">
      <protection locked="0"/>
    </xf>
    <xf numFmtId="0" fontId="5" fillId="11" borderId="1" xfId="0" applyFont="1" applyFill="1" applyBorder="1" applyAlignment="1">
      <alignment horizontal="center" vertical="center" wrapText="1"/>
    </xf>
    <xf numFmtId="0" fontId="5" fillId="11" borderId="1" xfId="0" applyFont="1" applyFill="1" applyBorder="1" applyAlignment="1" applyProtection="1">
      <alignment vertical="center" wrapText="1"/>
      <protection locked="0"/>
    </xf>
    <xf numFmtId="0" fontId="5" fillId="2" borderId="1" xfId="0" applyFont="1" applyFill="1" applyBorder="1" applyAlignment="1">
      <alignment wrapText="1"/>
    </xf>
    <xf numFmtId="0" fontId="5" fillId="2" borderId="26" xfId="0" applyFont="1" applyFill="1" applyBorder="1" applyAlignment="1">
      <alignment wrapText="1"/>
    </xf>
    <xf numFmtId="0" fontId="5" fillId="2" borderId="24" xfId="0" applyFont="1" applyFill="1" applyBorder="1" applyAlignment="1">
      <alignment wrapText="1"/>
    </xf>
    <xf numFmtId="0" fontId="5" fillId="11" borderId="1" xfId="0" applyFont="1" applyFill="1" applyBorder="1" applyAlignment="1">
      <alignment wrapText="1"/>
    </xf>
    <xf numFmtId="0" fontId="5" fillId="11" borderId="1" xfId="0" applyFont="1" applyFill="1" applyBorder="1" applyAlignment="1">
      <alignment vertical="center" wrapText="1"/>
    </xf>
    <xf numFmtId="0" fontId="5" fillId="0" borderId="1" xfId="0" applyFont="1" applyBorder="1" applyProtection="1">
      <protection locked="0"/>
    </xf>
    <xf numFmtId="0" fontId="5" fillId="11" borderId="1" xfId="0" applyFont="1" applyFill="1" applyBorder="1" applyProtection="1">
      <protection locked="0"/>
    </xf>
    <xf numFmtId="0" fontId="5" fillId="11" borderId="1" xfId="0" applyFont="1" applyFill="1" applyBorder="1"/>
    <xf numFmtId="0" fontId="46" fillId="2" borderId="1" xfId="0" applyFont="1" applyFill="1" applyBorder="1" applyAlignment="1">
      <alignment horizontal="center"/>
    </xf>
    <xf numFmtId="0" fontId="43" fillId="0" borderId="12" xfId="2" applyFont="1" applyBorder="1" applyAlignment="1" applyProtection="1">
      <alignment horizontal="center" vertical="top" wrapText="1"/>
      <protection locked="0"/>
    </xf>
    <xf numFmtId="0" fontId="43" fillId="0" borderId="13" xfId="2" applyFont="1" applyBorder="1" applyAlignment="1" applyProtection="1">
      <alignment horizontal="center" vertical="top" wrapText="1"/>
      <protection locked="0"/>
    </xf>
    <xf numFmtId="0" fontId="43" fillId="0" borderId="4" xfId="2" applyFont="1" applyBorder="1" applyAlignment="1" applyProtection="1">
      <alignment horizontal="center" vertical="top" wrapText="1"/>
      <protection locked="0"/>
    </xf>
    <xf numFmtId="0" fontId="9" fillId="0" borderId="2" xfId="2" applyFont="1" applyBorder="1" applyAlignment="1" applyProtection="1">
      <alignment horizontal="center" vertical="center" wrapText="1"/>
      <protection locked="0"/>
    </xf>
    <xf numFmtId="0" fontId="9" fillId="0" borderId="3" xfId="2" applyFont="1" applyBorder="1" applyAlignment="1" applyProtection="1">
      <alignment horizontal="center" vertical="center" wrapText="1"/>
      <protection locked="0"/>
    </xf>
    <xf numFmtId="0" fontId="9" fillId="0" borderId="1" xfId="2" applyFont="1" applyBorder="1" applyAlignment="1" applyProtection="1">
      <alignment horizontal="center"/>
      <protection locked="0"/>
    </xf>
    <xf numFmtId="0" fontId="11" fillId="0" borderId="12" xfId="0" applyFont="1" applyBorder="1" applyAlignment="1" applyProtection="1">
      <alignment horizontal="left" vertical="top"/>
      <protection locked="0"/>
    </xf>
    <xf numFmtId="0" fontId="11" fillId="0" borderId="13" xfId="0" applyFont="1" applyBorder="1" applyAlignment="1" applyProtection="1">
      <alignment horizontal="left" vertical="top"/>
      <protection locked="0"/>
    </xf>
    <xf numFmtId="0" fontId="11" fillId="0" borderId="4" xfId="0" applyFont="1" applyBorder="1" applyAlignment="1" applyProtection="1">
      <alignment horizontal="left" vertical="top"/>
      <protection locked="0"/>
    </xf>
    <xf numFmtId="0" fontId="8" fillId="0" borderId="12" xfId="0" applyFont="1" applyBorder="1" applyAlignment="1" applyProtection="1">
      <alignment horizontal="center" vertical="top" wrapText="1"/>
      <protection locked="0"/>
    </xf>
    <xf numFmtId="0" fontId="8" fillId="0" borderId="4" xfId="0" applyFont="1" applyBorder="1" applyAlignment="1" applyProtection="1">
      <alignment horizontal="center" vertical="top" wrapText="1"/>
      <protection locked="0"/>
    </xf>
    <xf numFmtId="0" fontId="9" fillId="0" borderId="6" xfId="2" applyFont="1" applyBorder="1" applyAlignment="1" applyProtection="1">
      <alignment horizontal="center" vertical="center" wrapText="1"/>
      <protection locked="0"/>
    </xf>
    <xf numFmtId="0" fontId="9" fillId="0" borderId="7" xfId="2" applyFont="1" applyBorder="1" applyAlignment="1" applyProtection="1">
      <alignment horizontal="center" vertical="center" wrapText="1"/>
      <protection locked="0"/>
    </xf>
    <xf numFmtId="0" fontId="9" fillId="0" borderId="5" xfId="2" applyFont="1" applyBorder="1" applyAlignment="1" applyProtection="1">
      <alignment horizontal="center" vertical="center" wrapText="1"/>
      <protection locked="0"/>
    </xf>
    <xf numFmtId="0" fontId="9" fillId="0" borderId="17" xfId="2" applyFont="1" applyBorder="1" applyAlignment="1" applyProtection="1">
      <alignment horizontal="center" vertical="center" wrapText="1"/>
      <protection locked="0"/>
    </xf>
    <xf numFmtId="0" fontId="9" fillId="0" borderId="18" xfId="2" applyFont="1" applyBorder="1" applyAlignment="1" applyProtection="1">
      <alignment horizontal="center" vertical="center" wrapText="1"/>
      <protection locked="0"/>
    </xf>
    <xf numFmtId="0" fontId="9" fillId="0" borderId="19" xfId="2" applyFont="1" applyBorder="1" applyAlignment="1" applyProtection="1">
      <alignment horizontal="center" vertical="center" wrapText="1"/>
      <protection locked="0"/>
    </xf>
    <xf numFmtId="0" fontId="8" fillId="0" borderId="13" xfId="0" applyFont="1" applyBorder="1" applyAlignment="1" applyProtection="1">
      <alignment horizontal="center" vertical="top" wrapText="1"/>
      <protection locked="0"/>
    </xf>
    <xf numFmtId="0" fontId="15" fillId="2" borderId="6" xfId="0"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4" xfId="0" applyFont="1" applyBorder="1" applyAlignment="1">
      <alignment horizontal="center" vertical="center" wrapText="1"/>
    </xf>
    <xf numFmtId="0" fontId="8" fillId="0" borderId="1" xfId="2" applyFont="1" applyBorder="1" applyAlignment="1" applyProtection="1">
      <alignment horizontal="left" vertical="top" wrapText="1"/>
      <protection locked="0"/>
    </xf>
    <xf numFmtId="0" fontId="9" fillId="0" borderId="1" xfId="0" applyFont="1" applyBorder="1" applyAlignment="1">
      <alignment horizontal="center" vertical="center"/>
    </xf>
    <xf numFmtId="0" fontId="8" fillId="0" borderId="6" xfId="2" applyFont="1" applyBorder="1" applyAlignment="1" applyProtection="1">
      <alignment horizontal="center" vertical="top" wrapText="1"/>
      <protection locked="0"/>
    </xf>
    <xf numFmtId="0" fontId="8" fillId="0" borderId="7" xfId="2" applyFont="1" applyBorder="1" applyAlignment="1" applyProtection="1">
      <alignment horizontal="center" vertical="top" wrapText="1"/>
      <protection locked="0"/>
    </xf>
    <xf numFmtId="0" fontId="8" fillId="0" borderId="5" xfId="2" applyFont="1" applyBorder="1" applyAlignment="1" applyProtection="1">
      <alignment horizontal="center" vertical="top" wrapText="1"/>
      <protection locked="0"/>
    </xf>
    <xf numFmtId="0" fontId="8" fillId="0" borderId="15" xfId="2" applyFont="1" applyBorder="1" applyAlignment="1" applyProtection="1">
      <alignment horizontal="center" vertical="top" wrapText="1"/>
      <protection locked="0"/>
    </xf>
    <xf numFmtId="0" fontId="8" fillId="0" borderId="0" xfId="2" applyFont="1" applyAlignment="1" applyProtection="1">
      <alignment horizontal="center" vertical="top" wrapText="1"/>
      <protection locked="0"/>
    </xf>
    <xf numFmtId="0" fontId="8" fillId="0" borderId="16" xfId="2" applyFont="1" applyBorder="1" applyAlignment="1" applyProtection="1">
      <alignment horizontal="center" vertical="top" wrapText="1"/>
      <protection locked="0"/>
    </xf>
    <xf numFmtId="0" fontId="8" fillId="0" borderId="17" xfId="2" applyFont="1" applyBorder="1" applyAlignment="1" applyProtection="1">
      <alignment horizontal="center" vertical="top" wrapText="1"/>
      <protection locked="0"/>
    </xf>
    <xf numFmtId="0" fontId="8" fillId="0" borderId="18" xfId="2" applyFont="1" applyBorder="1" applyAlignment="1" applyProtection="1">
      <alignment horizontal="center" vertical="top" wrapText="1"/>
      <protection locked="0"/>
    </xf>
    <xf numFmtId="0" fontId="8" fillId="0" borderId="19" xfId="2" applyFont="1" applyBorder="1" applyAlignment="1" applyProtection="1">
      <alignment horizontal="center" vertical="top" wrapText="1"/>
      <protection locked="0"/>
    </xf>
    <xf numFmtId="0" fontId="9" fillId="5" borderId="1" xfId="2" applyFont="1" applyFill="1" applyBorder="1" applyAlignment="1" applyProtection="1">
      <alignment horizontal="left" vertical="center" indent="1"/>
      <protection locked="0"/>
    </xf>
    <xf numFmtId="0" fontId="6" fillId="0" borderId="0" xfId="0" applyFont="1" applyAlignment="1" applyProtection="1">
      <alignment horizontal="center" vertical="center"/>
      <protection locked="0"/>
    </xf>
    <xf numFmtId="0" fontId="9" fillId="3" borderId="1" xfId="2" applyFont="1" applyFill="1" applyBorder="1" applyAlignment="1" applyProtection="1">
      <alignment horizontal="left" vertical="top" wrapText="1"/>
      <protection locked="0"/>
    </xf>
    <xf numFmtId="0" fontId="8" fillId="3" borderId="1" xfId="2" applyFont="1" applyFill="1" applyBorder="1" applyAlignment="1" applyProtection="1">
      <alignment horizontal="left" vertical="top" wrapText="1"/>
      <protection locked="0"/>
    </xf>
    <xf numFmtId="0" fontId="6"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8" fillId="0" borderId="18" xfId="0" applyFont="1" applyBorder="1" applyAlignment="1" applyProtection="1">
      <alignment horizontal="left" vertical="center" indent="1"/>
      <protection locked="0"/>
    </xf>
    <xf numFmtId="0" fontId="9" fillId="0" borderId="1" xfId="2" applyFont="1" applyBorder="1" applyAlignment="1" applyProtection="1">
      <alignment horizontal="left" vertical="top" wrapText="1"/>
      <protection locked="0"/>
    </xf>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 xfId="0" applyFont="1" applyFill="1" applyBorder="1" applyAlignment="1">
      <alignment horizontal="center" vertical="center"/>
    </xf>
    <xf numFmtId="0" fontId="26" fillId="8" borderId="1" xfId="0" applyFont="1" applyFill="1" applyBorder="1" applyAlignment="1" applyProtection="1">
      <alignment horizontal="center" vertical="center"/>
      <protection locked="0"/>
    </xf>
    <xf numFmtId="0" fontId="9" fillId="5" borderId="12" xfId="2" applyFont="1" applyFill="1" applyBorder="1" applyAlignment="1" applyProtection="1">
      <alignment horizontal="center" vertical="center"/>
      <protection locked="0"/>
    </xf>
    <xf numFmtId="0" fontId="9" fillId="5" borderId="13" xfId="2" applyFont="1" applyFill="1" applyBorder="1" applyAlignment="1" applyProtection="1">
      <alignment horizontal="center" vertical="center"/>
      <protection locked="0"/>
    </xf>
    <xf numFmtId="0" fontId="9" fillId="5" borderId="4" xfId="2" applyFont="1" applyFill="1" applyBorder="1" applyAlignment="1" applyProtection="1">
      <alignment horizontal="center" vertical="center"/>
      <protection locked="0"/>
    </xf>
    <xf numFmtId="0" fontId="9" fillId="5" borderId="15" xfId="2" applyFont="1" applyFill="1" applyBorder="1" applyAlignment="1" applyProtection="1">
      <alignment horizontal="center"/>
      <protection locked="0"/>
    </xf>
    <xf numFmtId="0" fontId="9" fillId="5" borderId="0" xfId="2" applyFont="1" applyFill="1" applyAlignment="1" applyProtection="1">
      <alignment horizontal="center"/>
      <protection locked="0"/>
    </xf>
    <xf numFmtId="0" fontId="9" fillId="5" borderId="16" xfId="2" applyFont="1" applyFill="1" applyBorder="1" applyAlignment="1" applyProtection="1">
      <alignment horizontal="center"/>
      <protection locked="0"/>
    </xf>
    <xf numFmtId="0" fontId="10" fillId="5" borderId="12" xfId="2" applyFont="1" applyFill="1" applyBorder="1" applyAlignment="1" applyProtection="1">
      <alignment horizontal="center" vertical="center"/>
      <protection locked="0"/>
    </xf>
    <xf numFmtId="0" fontId="10" fillId="5" borderId="13" xfId="2" applyFont="1" applyFill="1" applyBorder="1" applyAlignment="1" applyProtection="1">
      <alignment horizontal="center" vertical="center"/>
      <protection locked="0"/>
    </xf>
    <xf numFmtId="0" fontId="10" fillId="5" borderId="4" xfId="2" applyFont="1" applyFill="1" applyBorder="1" applyAlignment="1" applyProtection="1">
      <alignment horizontal="center" vertical="center"/>
      <protection locked="0"/>
    </xf>
    <xf numFmtId="0" fontId="10" fillId="0" borderId="12" xfId="2" applyFont="1" applyBorder="1" applyAlignment="1" applyProtection="1">
      <alignment horizontal="center" vertical="center"/>
      <protection locked="0"/>
    </xf>
    <xf numFmtId="0" fontId="10" fillId="0" borderId="13" xfId="2" applyFont="1" applyBorder="1" applyAlignment="1" applyProtection="1">
      <alignment horizontal="center" vertical="center"/>
      <protection locked="0"/>
    </xf>
    <xf numFmtId="0" fontId="10" fillId="0" borderId="4" xfId="2" applyFont="1" applyBorder="1" applyAlignment="1" applyProtection="1">
      <alignment horizontal="center" vertical="center"/>
      <protection locked="0"/>
    </xf>
    <xf numFmtId="0" fontId="8" fillId="0" borderId="1" xfId="2" applyFont="1" applyBorder="1" applyAlignment="1" applyProtection="1">
      <alignment horizontal="left" vertical="center" indent="1"/>
      <protection locked="0"/>
    </xf>
    <xf numFmtId="0" fontId="9" fillId="5" borderId="1" xfId="2" applyFont="1" applyFill="1" applyBorder="1" applyAlignment="1" applyProtection="1">
      <alignment horizontal="center"/>
      <protection locked="0"/>
    </xf>
    <xf numFmtId="0" fontId="6" fillId="0" borderId="1" xfId="0" applyFont="1" applyBorder="1" applyAlignment="1" applyProtection="1">
      <alignment horizontal="center" vertical="center"/>
      <protection locked="0"/>
    </xf>
    <xf numFmtId="0" fontId="9" fillId="0" borderId="12" xfId="2" applyFont="1" applyBorder="1" applyAlignment="1" applyProtection="1">
      <alignment horizontal="center" vertical="center"/>
      <protection locked="0"/>
    </xf>
    <xf numFmtId="0" fontId="9" fillId="0" borderId="13" xfId="2" applyFont="1" applyBorder="1" applyAlignment="1" applyProtection="1">
      <alignment horizontal="center" vertical="center"/>
      <protection locked="0"/>
    </xf>
    <xf numFmtId="0" fontId="9" fillId="0" borderId="4" xfId="2" applyFont="1" applyBorder="1" applyAlignment="1" applyProtection="1">
      <alignment horizontal="center" vertical="center"/>
      <protection locked="0"/>
    </xf>
    <xf numFmtId="0" fontId="9" fillId="5" borderId="12" xfId="0" applyFont="1" applyFill="1" applyBorder="1" applyAlignment="1" applyProtection="1">
      <alignment horizontal="center" vertical="center"/>
      <protection locked="0"/>
    </xf>
    <xf numFmtId="0" fontId="9" fillId="5" borderId="4" xfId="0" applyFont="1" applyFill="1" applyBorder="1" applyAlignment="1" applyProtection="1">
      <alignment horizontal="center" vertical="center"/>
      <protection locked="0"/>
    </xf>
    <xf numFmtId="0" fontId="6" fillId="0" borderId="12" xfId="2" applyFont="1" applyBorder="1" applyAlignment="1" applyProtection="1">
      <alignment horizontal="center" vertical="center"/>
      <protection locked="0"/>
    </xf>
    <xf numFmtId="0" fontId="6" fillId="0" borderId="13" xfId="2" applyFont="1" applyBorder="1" applyAlignment="1" applyProtection="1">
      <alignment horizontal="center" vertical="center"/>
      <protection locked="0"/>
    </xf>
    <xf numFmtId="0" fontId="6" fillId="0" borderId="4" xfId="2" applyFont="1" applyBorder="1" applyAlignment="1" applyProtection="1">
      <alignment horizontal="center" vertical="center"/>
      <protection locked="0"/>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27" fillId="4" borderId="0" xfId="0" applyFont="1" applyFill="1" applyAlignment="1" applyProtection="1">
      <alignment horizontal="center" vertical="center"/>
      <protection locked="0"/>
    </xf>
    <xf numFmtId="0" fontId="9" fillId="5" borderId="1" xfId="2" applyFont="1" applyFill="1" applyBorder="1" applyAlignment="1" applyProtection="1">
      <alignment horizontal="right" vertical="center" indent="1"/>
      <protection locked="0"/>
    </xf>
    <xf numFmtId="18" fontId="9" fillId="0" borderId="12" xfId="2" applyNumberFormat="1" applyFont="1" applyBorder="1" applyAlignment="1" applyProtection="1">
      <alignment horizontal="center" vertical="center"/>
      <protection locked="0"/>
    </xf>
    <xf numFmtId="0" fontId="9" fillId="5" borderId="12" xfId="2" applyFont="1" applyFill="1" applyBorder="1" applyAlignment="1" applyProtection="1">
      <alignment horizontal="center"/>
      <protection locked="0"/>
    </xf>
    <xf numFmtId="0" fontId="9" fillId="5" borderId="13" xfId="2" applyFont="1" applyFill="1" applyBorder="1" applyAlignment="1" applyProtection="1">
      <alignment horizontal="center"/>
      <protection locked="0"/>
    </xf>
    <xf numFmtId="0" fontId="9" fillId="5" borderId="4" xfId="2" applyFont="1" applyFill="1" applyBorder="1" applyAlignment="1" applyProtection="1">
      <alignment horizontal="center"/>
      <protection locked="0"/>
    </xf>
    <xf numFmtId="0" fontId="9" fillId="2" borderId="12" xfId="2" applyFont="1" applyFill="1" applyBorder="1" applyAlignment="1" applyProtection="1">
      <alignment horizontal="center"/>
      <protection locked="0"/>
    </xf>
    <xf numFmtId="0" fontId="9" fillId="2" borderId="13" xfId="2" applyFont="1" applyFill="1" applyBorder="1" applyAlignment="1" applyProtection="1">
      <alignment horizontal="center"/>
      <protection locked="0"/>
    </xf>
    <xf numFmtId="0" fontId="9" fillId="2" borderId="4" xfId="2" applyFont="1" applyFill="1" applyBorder="1" applyAlignment="1" applyProtection="1">
      <alignment horizontal="center"/>
      <protection locked="0"/>
    </xf>
    <xf numFmtId="14" fontId="8" fillId="0" borderId="12" xfId="2" applyNumberFormat="1" applyFont="1" applyBorder="1" applyAlignment="1" applyProtection="1">
      <alignment horizontal="center" vertical="center"/>
      <protection locked="0"/>
    </xf>
    <xf numFmtId="14" fontId="8" fillId="0" borderId="13" xfId="2" applyNumberFormat="1" applyFont="1" applyBorder="1" applyAlignment="1" applyProtection="1">
      <alignment horizontal="center" vertical="center"/>
      <protection locked="0"/>
    </xf>
    <xf numFmtId="14" fontId="8" fillId="0" borderId="4" xfId="2" applyNumberFormat="1" applyFont="1" applyBorder="1" applyAlignment="1" applyProtection="1">
      <alignment horizontal="center" vertical="center"/>
      <protection locked="0"/>
    </xf>
    <xf numFmtId="0" fontId="9" fillId="5" borderId="1" xfId="2" applyFont="1" applyFill="1" applyBorder="1" applyAlignment="1" applyProtection="1">
      <alignment horizontal="center" vertical="center"/>
      <protection locked="0"/>
    </xf>
    <xf numFmtId="18" fontId="9" fillId="0" borderId="12" xfId="2" applyNumberFormat="1" applyFont="1" applyBorder="1" applyAlignment="1" applyProtection="1">
      <alignment horizontal="center"/>
      <protection locked="0"/>
    </xf>
    <xf numFmtId="0" fontId="9" fillId="0" borderId="13" xfId="2" applyFont="1" applyBorder="1" applyAlignment="1" applyProtection="1">
      <alignment horizontal="center"/>
      <protection locked="0"/>
    </xf>
    <xf numFmtId="0" fontId="8" fillId="0" borderId="12" xfId="2" applyFont="1" applyBorder="1" applyAlignment="1" applyProtection="1">
      <alignment horizontal="center"/>
      <protection locked="0"/>
    </xf>
    <xf numFmtId="0" fontId="8" fillId="0" borderId="13" xfId="2" applyFont="1" applyBorder="1" applyAlignment="1" applyProtection="1">
      <alignment horizontal="center"/>
      <protection locked="0"/>
    </xf>
    <xf numFmtId="0" fontId="8" fillId="0" borderId="4" xfId="2" applyFont="1" applyBorder="1" applyAlignment="1" applyProtection="1">
      <alignment horizontal="center"/>
      <protection locked="0"/>
    </xf>
    <xf numFmtId="0" fontId="9" fillId="9" borderId="6" xfId="2" applyFont="1" applyFill="1" applyBorder="1" applyAlignment="1" applyProtection="1">
      <alignment horizontal="center" vertical="top" wrapText="1"/>
      <protection hidden="1"/>
    </xf>
    <xf numFmtId="0" fontId="9" fillId="9" borderId="7" xfId="2" applyFont="1" applyFill="1" applyBorder="1" applyAlignment="1" applyProtection="1">
      <alignment horizontal="center" vertical="top" wrapText="1"/>
      <protection hidden="1"/>
    </xf>
    <xf numFmtId="0" fontId="9" fillId="9" borderId="5" xfId="2" applyFont="1" applyFill="1" applyBorder="1" applyAlignment="1" applyProtection="1">
      <alignment horizontal="center" vertical="top" wrapText="1"/>
      <protection hidden="1"/>
    </xf>
    <xf numFmtId="0" fontId="9" fillId="9" borderId="15" xfId="2" applyFont="1" applyFill="1" applyBorder="1" applyAlignment="1" applyProtection="1">
      <alignment horizontal="center" vertical="top" wrapText="1"/>
      <protection hidden="1"/>
    </xf>
    <xf numFmtId="0" fontId="9" fillId="9" borderId="0" xfId="2" applyFont="1" applyFill="1" applyAlignment="1" applyProtection="1">
      <alignment horizontal="center" vertical="top" wrapText="1"/>
      <protection hidden="1"/>
    </xf>
    <xf numFmtId="0" fontId="9" fillId="9" borderId="16" xfId="2" applyFont="1" applyFill="1" applyBorder="1" applyAlignment="1" applyProtection="1">
      <alignment horizontal="center" vertical="top" wrapText="1"/>
      <protection hidden="1"/>
    </xf>
    <xf numFmtId="0" fontId="6" fillId="0" borderId="12" xfId="2" applyFont="1" applyBorder="1" applyAlignment="1" applyProtection="1">
      <alignment horizontal="center"/>
      <protection locked="0"/>
    </xf>
    <xf numFmtId="0" fontId="6" fillId="0" borderId="13" xfId="2" applyFont="1" applyBorder="1" applyAlignment="1" applyProtection="1">
      <alignment horizontal="center"/>
      <protection locked="0"/>
    </xf>
    <xf numFmtId="0" fontId="6" fillId="0" borderId="4" xfId="2" applyFont="1" applyBorder="1" applyAlignment="1" applyProtection="1">
      <alignment horizontal="center"/>
      <protection locked="0"/>
    </xf>
    <xf numFmtId="0" fontId="10" fillId="0" borderId="1" xfId="2" applyFont="1" applyBorder="1" applyAlignment="1" applyProtection="1">
      <alignment horizontal="center" wrapText="1"/>
      <protection locked="0"/>
    </xf>
    <xf numFmtId="0" fontId="8" fillId="0" borderId="12" xfId="2" applyFont="1" applyBorder="1" applyAlignment="1" applyProtection="1">
      <alignment horizontal="center" vertical="center"/>
      <protection locked="0"/>
    </xf>
    <xf numFmtId="0" fontId="8" fillId="0" borderId="13" xfId="2" applyFont="1" applyBorder="1" applyAlignment="1" applyProtection="1">
      <alignment horizontal="center" vertical="center"/>
      <protection locked="0"/>
    </xf>
    <xf numFmtId="0" fontId="8" fillId="0" borderId="4" xfId="2" applyFont="1" applyBorder="1" applyAlignment="1" applyProtection="1">
      <alignment horizontal="center" vertical="center"/>
      <protection locked="0"/>
    </xf>
    <xf numFmtId="0" fontId="8" fillId="0" borderId="1" xfId="0" applyFont="1" applyBorder="1" applyAlignment="1" applyProtection="1">
      <alignment horizontal="justify" vertical="top" wrapText="1"/>
      <protection locked="0"/>
    </xf>
    <xf numFmtId="0" fontId="9" fillId="0" borderId="1" xfId="2" applyFont="1" applyBorder="1" applyAlignment="1" applyProtection="1">
      <alignment horizontal="center" vertical="center" wrapText="1"/>
      <protection locked="0"/>
    </xf>
    <xf numFmtId="0" fontId="8" fillId="0" borderId="12" xfId="2" applyFont="1" applyBorder="1" applyAlignment="1" applyProtection="1">
      <alignment horizontal="left" vertical="center" indent="1"/>
      <protection locked="0"/>
    </xf>
    <xf numFmtId="0" fontId="8" fillId="0" borderId="13" xfId="2" applyFont="1" applyBorder="1" applyAlignment="1" applyProtection="1">
      <alignment horizontal="left" vertical="center" indent="1"/>
      <protection locked="0"/>
    </xf>
    <xf numFmtId="0" fontId="8" fillId="0" borderId="4" xfId="2" applyFont="1" applyBorder="1" applyAlignment="1" applyProtection="1">
      <alignment horizontal="left" vertical="center" indent="1"/>
      <protection locked="0"/>
    </xf>
    <xf numFmtId="0" fontId="14" fillId="7" borderId="12" xfId="0" applyFont="1" applyFill="1" applyBorder="1" applyAlignment="1" applyProtection="1">
      <alignment horizontal="justify" vertical="top" wrapText="1"/>
      <protection locked="0"/>
    </xf>
    <xf numFmtId="0" fontId="14" fillId="7" borderId="13" xfId="0" applyFont="1" applyFill="1" applyBorder="1" applyAlignment="1" applyProtection="1">
      <alignment horizontal="justify" vertical="top" wrapText="1"/>
      <protection locked="0"/>
    </xf>
    <xf numFmtId="0" fontId="14" fillId="7" borderId="4" xfId="0" applyFont="1" applyFill="1" applyBorder="1" applyAlignment="1" applyProtection="1">
      <alignment horizontal="justify" vertical="top" wrapText="1"/>
      <protection locked="0"/>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1" fillId="0" borderId="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8" fillId="0" borderId="4" xfId="0" applyFont="1" applyBorder="1" applyAlignment="1" applyProtection="1">
      <alignment horizontal="center"/>
      <protection locked="0"/>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17" xfId="0" applyFont="1" applyBorder="1" applyAlignment="1" applyProtection="1">
      <alignment horizontal="justify" vertical="top" wrapText="1"/>
      <protection locked="0"/>
    </xf>
    <xf numFmtId="0" fontId="8" fillId="0" borderId="18" xfId="0" applyFont="1" applyBorder="1" applyAlignment="1" applyProtection="1">
      <alignment horizontal="justify" vertical="top" wrapText="1"/>
      <protection locked="0"/>
    </xf>
    <xf numFmtId="0" fontId="8" fillId="0" borderId="19" xfId="0" applyFont="1" applyBorder="1" applyAlignment="1" applyProtection="1">
      <alignment horizontal="justify" vertical="top" wrapText="1"/>
      <protection locked="0"/>
    </xf>
    <xf numFmtId="0" fontId="13" fillId="3" borderId="6" xfId="2" applyFont="1" applyFill="1" applyBorder="1" applyAlignment="1" applyProtection="1">
      <alignment horizontal="left" vertical="center"/>
      <protection locked="0"/>
    </xf>
    <xf numFmtId="0" fontId="13" fillId="3" borderId="7" xfId="2" applyFont="1" applyFill="1" applyBorder="1" applyAlignment="1" applyProtection="1">
      <alignment horizontal="left" vertical="center"/>
      <protection locked="0"/>
    </xf>
    <xf numFmtId="0" fontId="13" fillId="3" borderId="5" xfId="2" applyFont="1" applyFill="1" applyBorder="1" applyAlignment="1" applyProtection="1">
      <alignment horizontal="left" vertical="center"/>
      <protection locked="0"/>
    </xf>
    <xf numFmtId="0" fontId="1" fillId="5" borderId="1" xfId="2" applyFont="1" applyFill="1" applyBorder="1" applyAlignment="1" applyProtection="1">
      <alignment horizontal="center" vertical="center"/>
      <protection locked="0"/>
    </xf>
    <xf numFmtId="0" fontId="9" fillId="3" borderId="1" xfId="0" applyFont="1" applyFill="1" applyBorder="1" applyAlignment="1" applyProtection="1">
      <alignment horizontal="left" vertical="center" wrapText="1"/>
      <protection locked="0"/>
    </xf>
    <xf numFmtId="0" fontId="13" fillId="10" borderId="30" xfId="2" applyFont="1" applyFill="1" applyBorder="1" applyAlignment="1" applyProtection="1">
      <alignment horizontal="left" vertical="center"/>
      <protection locked="0"/>
    </xf>
    <xf numFmtId="0" fontId="13" fillId="10" borderId="31" xfId="2" applyFont="1" applyFill="1" applyBorder="1" applyAlignment="1" applyProtection="1">
      <alignment horizontal="left" vertical="center"/>
      <protection locked="0"/>
    </xf>
    <xf numFmtId="0" fontId="13" fillId="10" borderId="32" xfId="2" applyFont="1" applyFill="1" applyBorder="1" applyAlignment="1" applyProtection="1">
      <alignment horizontal="left" vertical="center"/>
      <protection locked="0"/>
    </xf>
    <xf numFmtId="0" fontId="13" fillId="0" borderId="33" xfId="2" applyFont="1" applyBorder="1" applyAlignment="1" applyProtection="1">
      <alignment horizontal="center" vertical="center"/>
      <protection locked="0"/>
    </xf>
    <xf numFmtId="0" fontId="13" fillId="0" borderId="13" xfId="2" applyFont="1" applyBorder="1" applyAlignment="1" applyProtection="1">
      <alignment horizontal="center" vertical="center"/>
      <protection locked="0"/>
    </xf>
    <xf numFmtId="0" fontId="13" fillId="0" borderId="4" xfId="2" applyFont="1" applyBorder="1" applyAlignment="1" applyProtection="1">
      <alignment horizontal="center" vertical="center"/>
      <protection locked="0"/>
    </xf>
    <xf numFmtId="0" fontId="9" fillId="3" borderId="12" xfId="2" applyFont="1" applyFill="1" applyBorder="1" applyAlignment="1" applyProtection="1">
      <alignment horizontal="center" vertical="top" wrapText="1"/>
      <protection locked="0"/>
    </xf>
    <xf numFmtId="0" fontId="9" fillId="3" borderId="13" xfId="2" applyFont="1" applyFill="1" applyBorder="1" applyAlignment="1" applyProtection="1">
      <alignment horizontal="center" vertical="top" wrapText="1"/>
      <protection locked="0"/>
    </xf>
    <xf numFmtId="0" fontId="9" fillId="3" borderId="4" xfId="2" applyFont="1" applyFill="1" applyBorder="1" applyAlignment="1" applyProtection="1">
      <alignment horizontal="center" vertical="top" wrapText="1"/>
      <protection locked="0"/>
    </xf>
    <xf numFmtId="0" fontId="42" fillId="3" borderId="6" xfId="2" applyFont="1" applyFill="1" applyBorder="1" applyAlignment="1" applyProtection="1">
      <alignment horizontal="center" vertical="center"/>
      <protection locked="0"/>
    </xf>
    <xf numFmtId="0" fontId="42" fillId="3" borderId="7" xfId="2" applyFont="1" applyFill="1" applyBorder="1" applyAlignment="1" applyProtection="1">
      <alignment horizontal="center" vertical="center"/>
      <protection locked="0"/>
    </xf>
    <xf numFmtId="0" fontId="42" fillId="3" borderId="5" xfId="2" applyFont="1" applyFill="1" applyBorder="1" applyAlignment="1" applyProtection="1">
      <alignment horizontal="center" vertical="center"/>
      <protection locked="0"/>
    </xf>
    <xf numFmtId="0" fontId="5" fillId="11" borderId="2" xfId="0" applyFont="1" applyFill="1" applyBorder="1" applyAlignment="1">
      <alignment horizontal="left"/>
    </xf>
    <xf numFmtId="0" fontId="5" fillId="11" borderId="20" xfId="0" applyFont="1" applyFill="1" applyBorder="1" applyAlignment="1">
      <alignment horizontal="left"/>
    </xf>
    <xf numFmtId="0" fontId="5" fillId="11" borderId="3" xfId="0" applyFont="1" applyFill="1" applyBorder="1" applyAlignment="1">
      <alignment horizontal="left"/>
    </xf>
    <xf numFmtId="0" fontId="5" fillId="2" borderId="2" xfId="0" applyFont="1" applyFill="1" applyBorder="1" applyAlignment="1">
      <alignment horizontal="left"/>
    </xf>
    <xf numFmtId="0" fontId="5" fillId="2" borderId="20" xfId="0" applyFont="1" applyFill="1" applyBorder="1" applyAlignment="1">
      <alignment horizontal="left"/>
    </xf>
    <xf numFmtId="0" fontId="5" fillId="2" borderId="3" xfId="0" applyFont="1" applyFill="1" applyBorder="1" applyAlignment="1">
      <alignment horizontal="left"/>
    </xf>
    <xf numFmtId="0" fontId="47" fillId="0" borderId="7" xfId="0" applyFont="1" applyBorder="1" applyAlignment="1" applyProtection="1">
      <alignment horizontal="left" vertical="center"/>
      <protection locked="0"/>
    </xf>
    <xf numFmtId="0" fontId="47" fillId="0" borderId="0" xfId="0" applyFont="1" applyAlignment="1" applyProtection="1">
      <alignment horizontal="left" vertical="center"/>
      <protection locked="0"/>
    </xf>
    <xf numFmtId="0" fontId="47" fillId="2" borderId="1" xfId="0" applyFont="1" applyFill="1" applyBorder="1" applyAlignment="1" applyProtection="1">
      <alignment horizontal="center" vertical="center" wrapText="1"/>
      <protection hidden="1"/>
    </xf>
    <xf numFmtId="0" fontId="47" fillId="2" borderId="5" xfId="0" applyFont="1" applyFill="1" applyBorder="1" applyAlignment="1">
      <alignment horizontal="left" vertical="center"/>
    </xf>
    <xf numFmtId="0" fontId="47" fillId="2" borderId="16" xfId="0" applyFont="1" applyFill="1" applyBorder="1" applyAlignment="1">
      <alignment horizontal="left" vertical="center"/>
    </xf>
    <xf numFmtId="0" fontId="47" fillId="11" borderId="1" xfId="0" applyFont="1" applyFill="1" applyBorder="1" applyAlignment="1" applyProtection="1">
      <alignment horizontal="left" vertical="center" wrapText="1"/>
      <protection locked="0"/>
    </xf>
    <xf numFmtId="0" fontId="47" fillId="11" borderId="1" xfId="0" applyFont="1" applyFill="1" applyBorder="1" applyAlignment="1" applyProtection="1">
      <alignment horizontal="left" vertical="center"/>
      <protection locked="0"/>
    </xf>
    <xf numFmtId="0" fontId="47" fillId="11" borderId="2" xfId="0" applyFont="1" applyFill="1" applyBorder="1" applyAlignment="1">
      <alignment horizontal="left" vertical="center"/>
    </xf>
    <xf numFmtId="0" fontId="47" fillId="11" borderId="20" xfId="0" applyFont="1" applyFill="1" applyBorder="1" applyAlignment="1">
      <alignment horizontal="left" vertical="center"/>
    </xf>
    <xf numFmtId="0" fontId="47" fillId="11" borderId="3" xfId="0" applyFont="1" applyFill="1" applyBorder="1" applyAlignment="1">
      <alignment horizontal="left" vertical="center"/>
    </xf>
    <xf numFmtId="0" fontId="47" fillId="11" borderId="2" xfId="0" applyFont="1" applyFill="1" applyBorder="1" applyAlignment="1">
      <alignment horizontal="left" vertical="center" wrapText="1"/>
    </xf>
    <xf numFmtId="0" fontId="47" fillId="11" borderId="3" xfId="0" applyFont="1" applyFill="1" applyBorder="1" applyAlignment="1">
      <alignment horizontal="left" vertical="center" wrapText="1"/>
    </xf>
    <xf numFmtId="0" fontId="47" fillId="11" borderId="2" xfId="0" applyFont="1" applyFill="1" applyBorder="1" applyAlignment="1">
      <alignment horizontal="left"/>
    </xf>
    <xf numFmtId="0" fontId="47" fillId="11" borderId="3" xfId="0" applyFont="1" applyFill="1" applyBorder="1" applyAlignment="1">
      <alignment horizontal="left"/>
    </xf>
    <xf numFmtId="0" fontId="47" fillId="2" borderId="2" xfId="0" applyFont="1" applyFill="1" applyBorder="1" applyAlignment="1">
      <alignment horizontal="left" wrapText="1"/>
    </xf>
    <xf numFmtId="0" fontId="47" fillId="2" borderId="3" xfId="0" applyFont="1" applyFill="1" applyBorder="1" applyAlignment="1">
      <alignment horizontal="left" wrapText="1"/>
    </xf>
    <xf numFmtId="0" fontId="47" fillId="2" borderId="2"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2" xfId="0" applyFont="1" applyFill="1" applyBorder="1" applyAlignment="1">
      <alignment horizontal="left" vertical="center"/>
    </xf>
    <xf numFmtId="0" fontId="47" fillId="2" borderId="20" xfId="0" applyFont="1" applyFill="1" applyBorder="1" applyAlignment="1">
      <alignment horizontal="left" vertical="center"/>
    </xf>
    <xf numFmtId="0" fontId="47" fillId="2" borderId="3" xfId="0" applyFont="1" applyFill="1" applyBorder="1" applyAlignment="1">
      <alignment horizontal="left" vertical="center"/>
    </xf>
    <xf numFmtId="0" fontId="47" fillId="11" borderId="20" xfId="0" applyFont="1" applyFill="1" applyBorder="1" applyAlignment="1">
      <alignment horizontal="left"/>
    </xf>
    <xf numFmtId="14" fontId="48" fillId="2" borderId="1" xfId="0" applyNumberFormat="1" applyFont="1" applyFill="1" applyBorder="1" applyAlignment="1">
      <alignment horizontal="center" vertical="center" wrapText="1"/>
    </xf>
    <xf numFmtId="0" fontId="47" fillId="2" borderId="1" xfId="0" applyFont="1" applyFill="1" applyBorder="1" applyAlignment="1">
      <alignment horizontal="center" vertical="center"/>
    </xf>
    <xf numFmtId="0" fontId="47" fillId="2" borderId="1" xfId="0" applyFont="1" applyFill="1" applyBorder="1" applyAlignment="1" applyProtection="1">
      <alignment horizontal="left" vertical="center" wrapText="1"/>
      <protection hidden="1"/>
    </xf>
    <xf numFmtId="0" fontId="47" fillId="11" borderId="20" xfId="0" applyFont="1" applyFill="1" applyBorder="1" applyAlignment="1">
      <alignment horizontal="left" vertical="center" wrapText="1"/>
    </xf>
    <xf numFmtId="0" fontId="47" fillId="11" borderId="1" xfId="0" applyFont="1" applyFill="1" applyBorder="1" applyAlignment="1">
      <alignment horizontal="left" vertical="center" wrapText="1"/>
    </xf>
    <xf numFmtId="0" fontId="47" fillId="2" borderId="20" xfId="0" applyFont="1" applyFill="1" applyBorder="1" applyAlignment="1">
      <alignment horizontal="left" vertical="center" wrapText="1"/>
    </xf>
    <xf numFmtId="0" fontId="47" fillId="2" borderId="2" xfId="0" applyFont="1" applyFill="1" applyBorder="1" applyAlignment="1">
      <alignment horizontal="left"/>
    </xf>
    <xf numFmtId="0" fontId="47" fillId="2" borderId="20" xfId="0" applyFont="1" applyFill="1" applyBorder="1" applyAlignment="1">
      <alignment horizontal="left"/>
    </xf>
    <xf numFmtId="0" fontId="47" fillId="2" borderId="3" xfId="0" applyFont="1" applyFill="1" applyBorder="1" applyAlignment="1">
      <alignment horizontal="left"/>
    </xf>
    <xf numFmtId="0" fontId="5" fillId="11" borderId="2" xfId="0" applyFont="1" applyFill="1" applyBorder="1" applyAlignment="1">
      <alignment horizontal="left" vertical="center" wrapText="1"/>
    </xf>
    <xf numFmtId="0" fontId="5" fillId="11" borderId="20" xfId="0" applyFont="1" applyFill="1" applyBorder="1" applyAlignment="1">
      <alignment horizontal="left" vertical="center" wrapText="1"/>
    </xf>
    <xf numFmtId="0" fontId="5" fillId="11" borderId="3" xfId="0" applyFont="1" applyFill="1" applyBorder="1" applyAlignment="1">
      <alignment horizontal="left" vertical="center" wrapText="1"/>
    </xf>
    <xf numFmtId="0" fontId="28" fillId="2" borderId="2" xfId="0" applyFont="1" applyFill="1" applyBorder="1" applyAlignment="1">
      <alignment horizontal="center"/>
    </xf>
    <xf numFmtId="0" fontId="28" fillId="2" borderId="20" xfId="0" applyFont="1" applyFill="1" applyBorder="1" applyAlignment="1">
      <alignment horizontal="center"/>
    </xf>
    <xf numFmtId="0" fontId="28" fillId="2" borderId="3" xfId="0" applyFont="1" applyFill="1" applyBorder="1" applyAlignment="1">
      <alignment horizontal="center"/>
    </xf>
    <xf numFmtId="0" fontId="29" fillId="2" borderId="15" xfId="0" applyFont="1" applyFill="1" applyBorder="1" applyAlignment="1">
      <alignment horizontal="center" vertical="center" wrapText="1"/>
    </xf>
    <xf numFmtId="0" fontId="29" fillId="2" borderId="0" xfId="0" applyFont="1" applyFill="1" applyAlignment="1">
      <alignment horizontal="center" vertical="center" wrapText="1"/>
    </xf>
    <xf numFmtId="0" fontId="40" fillId="0" borderId="22" xfId="0" applyFont="1" applyBorder="1" applyAlignment="1">
      <alignment horizontal="left" vertical="center" wrapText="1"/>
    </xf>
    <xf numFmtId="0" fontId="40" fillId="0" borderId="23" xfId="0" applyFont="1" applyBorder="1" applyAlignment="1">
      <alignment horizontal="left"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2" xfId="0" applyFont="1" applyBorder="1" applyAlignment="1">
      <alignment vertical="center" wrapText="1"/>
    </xf>
    <xf numFmtId="0" fontId="41" fillId="0" borderId="23" xfId="0" applyFont="1" applyBorder="1" applyAlignment="1">
      <alignment vertical="center" wrapText="1"/>
    </xf>
    <xf numFmtId="0" fontId="44" fillId="0" borderId="21" xfId="0" applyFont="1" applyBorder="1" applyAlignment="1">
      <alignment horizontal="center" vertical="center"/>
    </xf>
    <xf numFmtId="0" fontId="44" fillId="0" borderId="24" xfId="0" applyFont="1" applyBorder="1" applyAlignment="1">
      <alignment horizontal="center" vertical="center"/>
    </xf>
    <xf numFmtId="0" fontId="41" fillId="0" borderId="22" xfId="0" applyFont="1" applyBorder="1" applyAlignment="1">
      <alignment horizontal="lef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2" fillId="0" borderId="26" xfId="0" applyFont="1" applyBorder="1" applyAlignment="1">
      <alignment vertical="center" wrapText="1"/>
    </xf>
    <xf numFmtId="0" fontId="34" fillId="0" borderId="24" xfId="6" applyFont="1" applyFill="1" applyBorder="1" applyAlignment="1">
      <alignment horizontal="center" vertical="center"/>
    </xf>
    <xf numFmtId="0" fontId="34" fillId="0" borderId="25" xfId="6" applyFont="1" applyFill="1" applyBorder="1" applyAlignment="1">
      <alignment horizontal="center" vertical="center"/>
    </xf>
    <xf numFmtId="0" fontId="34" fillId="0" borderId="26" xfId="6" applyFont="1" applyFill="1" applyBorder="1" applyAlignment="1">
      <alignment horizontal="center" vertical="center"/>
    </xf>
    <xf numFmtId="0" fontId="41" fillId="0" borderId="16" xfId="0" applyFont="1" applyBorder="1" applyAlignment="1">
      <alignment horizontal="left" vertical="center" wrapText="1"/>
    </xf>
    <xf numFmtId="0" fontId="41" fillId="0" borderId="21" xfId="0" applyFont="1" applyBorder="1" applyAlignment="1">
      <alignment horizontal="left" vertical="center" wrapText="1"/>
    </xf>
    <xf numFmtId="0" fontId="44" fillId="0" borderId="29" xfId="0" applyFont="1" applyBorder="1" applyAlignment="1">
      <alignment horizontal="center" vertical="center"/>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1" fillId="0" borderId="23" xfId="0" applyFont="1" applyBorder="1" applyAlignment="1">
      <alignment horizontal="left" vertical="center" wrapText="1"/>
    </xf>
    <xf numFmtId="0" fontId="41" fillId="0" borderId="1" xfId="0" applyFont="1" applyBorder="1" applyAlignment="1">
      <alignment horizontal="left" vertical="center" wrapText="1"/>
    </xf>
  </cellXfs>
  <cellStyles count="7">
    <cellStyle name="Hyperlink" xfId="6" xr:uid="{00000000-0005-0000-0000-000000000000}"/>
    <cellStyle name="Normal" xfId="0" builtinId="0"/>
    <cellStyle name="Normal 2" xfId="1" xr:uid="{00000000-0005-0000-0000-000002000000}"/>
    <cellStyle name="Normal 2 3" xfId="5" xr:uid="{00000000-0005-0000-0000-000003000000}"/>
    <cellStyle name="Normal 3" xfId="4" xr:uid="{00000000-0005-0000-0000-000004000000}"/>
    <cellStyle name="Normal 4" xfId="2" xr:uid="{00000000-0005-0000-0000-000005000000}"/>
    <cellStyle name="Normal 5" xfId="3" xr:uid="{00000000-0005-0000-0000-000006000000}"/>
  </cellStyles>
  <dxfs count="3">
    <dxf>
      <fill>
        <patternFill>
          <bgColor rgb="FF00B050"/>
        </patternFill>
      </fill>
    </dxf>
    <dxf>
      <fill>
        <patternFill>
          <bgColor rgb="FFFF0000"/>
        </patternFill>
      </fill>
    </dxf>
    <dxf>
      <font>
        <color rgb="FF9C0006"/>
      </font>
      <fill>
        <patternFill>
          <bgColor rgb="FFFFC7CE"/>
        </patternFill>
      </fill>
    </dxf>
  </dxfs>
  <tableStyles count="0" defaultTableStyle="TableStyleMedium2" defaultPivotStyle="PivotStyleLight16"/>
  <colors>
    <mruColors>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checked="Checked" lockText="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firstButton="1" lockText="1"/>
</file>

<file path=xl/ctrlProps/ctrlProp7.xml><?xml version="1.0" encoding="utf-8"?>
<formControlPr xmlns="http://schemas.microsoft.com/office/spreadsheetml/2009/9/main" objectType="Radio" checked="Checked" lockText="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firstButton="1" lockText="1"/>
</file>

<file path=xl/ctrlProps/ctrlProp10.xml><?xml version="1.0" encoding="utf-8"?>
<formControlPr xmlns="http://schemas.microsoft.com/office/spreadsheetml/2009/9/main" objectType="Radio" checked="Checked" lockText="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lockText="1"/>
</file>

<file path=xl/ctrlProps/ctrlProp13.xml><?xml version="1.0" encoding="utf-8"?>
<formControlPr xmlns="http://schemas.microsoft.com/office/spreadsheetml/2009/9/main" objectType="Radio" checked="Checked" lockText="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Radio" checked="Checked" lockText="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lockText="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Radio" checked="Checked" firstButton="1"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lockText="1"/>
</file>

<file path=xl/ctrlProps/ctrlProp30.xml><?xml version="1.0" encoding="utf-8"?>
<formControlPr xmlns="http://schemas.microsoft.com/office/spreadsheetml/2009/9/main" objectType="Radio" checked="Checked" lockText="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lockText="1"/>
</file>

<file path=xl/ctrlProps/ctrlProp33.xml><?xml version="1.0" encoding="utf-8"?>
<formControlPr xmlns="http://schemas.microsoft.com/office/spreadsheetml/2009/9/main" objectType="Radio" checked="Checked" lockText="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firstButton="1" lockText="1"/>
</file>

<file path=xl/ctrlProps/ctrlProp36.xml><?xml version="1.0" encoding="utf-8"?>
<formControlPr xmlns="http://schemas.microsoft.com/office/spreadsheetml/2009/9/main" objectType="Radio" checked="Checked" lockText="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lockText="1"/>
</file>

<file path=xl/ctrlProps/ctrlProp39.xml><?xml version="1.0" encoding="utf-8"?>
<formControlPr xmlns="http://schemas.microsoft.com/office/spreadsheetml/2009/9/main" objectType="Radio" checked="Checked" lockText="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Radio" firstButton="1" lockText="1"/>
</file>

<file path=xl/ctrlProps/ctrlProp42.xml><?xml version="1.0" encoding="utf-8"?>
<formControlPr xmlns="http://schemas.microsoft.com/office/spreadsheetml/2009/9/main" objectType="Radio" checked="Checked" lockText="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file>

<file path=xl/ctrlProps/ctrlProp45.xml><?xml version="1.0" encoding="utf-8"?>
<formControlPr xmlns="http://schemas.microsoft.com/office/spreadsheetml/2009/9/main" objectType="Radio" checked="Checked" lockText="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firstButton="1" lockText="1"/>
</file>

<file path=xl/ctrlProps/ctrlProp48.xml><?xml version="1.0" encoding="utf-8"?>
<formControlPr xmlns="http://schemas.microsoft.com/office/spreadsheetml/2009/9/main" objectType="Radio" checked="Checked" lockText="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lockText="1"/>
</file>

<file path=xl/ctrlProps/ctrlProp51.xml><?xml version="1.0" encoding="utf-8"?>
<formControlPr xmlns="http://schemas.microsoft.com/office/spreadsheetml/2009/9/main" objectType="Radio" checked="Checked" lockText="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lockText="1"/>
</file>

<file path=xl/ctrlProps/ctrlProp54.xml><?xml version="1.0" encoding="utf-8"?>
<formControlPr xmlns="http://schemas.microsoft.com/office/spreadsheetml/2009/9/main" objectType="Radio" checked="Checked" lockText="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file>

<file path=xl/ctrlProps/ctrlProp57.xml><?xml version="1.0" encoding="utf-8"?>
<formControlPr xmlns="http://schemas.microsoft.com/office/spreadsheetml/2009/9/main" objectType="Radio" checked="Checked" lockText="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firstButton="1" lockText="1"/>
</file>

<file path=xl/ctrlProps/ctrlProp60.xml><?xml version="1.0" encoding="utf-8"?>
<formControlPr xmlns="http://schemas.microsoft.com/office/spreadsheetml/2009/9/main" objectType="Radio" checked="Checked" lockText="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file>

<file path=xl/ctrlProps/ctrlProp63.xml><?xml version="1.0" encoding="utf-8"?>
<formControlPr xmlns="http://schemas.microsoft.com/office/spreadsheetml/2009/9/main" objectType="Radio" checked="Checked" lockText="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firstButton="1" lockText="1"/>
</file>

<file path=xl/ctrlProps/ctrlProp66.xml><?xml version="1.0" encoding="utf-8"?>
<formControlPr xmlns="http://schemas.microsoft.com/office/spreadsheetml/2009/9/main" objectType="Radio" checked="Checked" lockText="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file>

<file path=xl/ctrlProps/ctrlProp69.xml><?xml version="1.0" encoding="utf-8"?>
<formControlPr xmlns="http://schemas.microsoft.com/office/spreadsheetml/2009/9/main" objectType="Radio" checked="Checked" lockText="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Radio" firstButton="1" lockText="1"/>
</file>

<file path=xl/ctrlProps/ctrlProp72.xml><?xml version="1.0" encoding="utf-8"?>
<formControlPr xmlns="http://schemas.microsoft.com/office/spreadsheetml/2009/9/main" objectType="Radio" checked="Checked" lockText="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Radio" firstButton="1" lockText="1"/>
</file>

<file path=xl/ctrlProps/ctrlProp75.xml><?xml version="1.0" encoding="utf-8"?>
<formControlPr xmlns="http://schemas.microsoft.com/office/spreadsheetml/2009/9/main" objectType="Radio" checked="Checked" lockText="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firstButton="1" lockText="1"/>
</file>

<file path=xl/ctrlProps/ctrlProp78.xml><?xml version="1.0" encoding="utf-8"?>
<formControlPr xmlns="http://schemas.microsoft.com/office/spreadsheetml/2009/9/main" objectType="Radio" checked="Checked" lockText="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Radio" firstButton="1" lockText="1"/>
</file>

<file path=xl/ctrlProps/ctrlProp81.xml><?xml version="1.0" encoding="utf-8"?>
<formControlPr xmlns="http://schemas.microsoft.com/office/spreadsheetml/2009/9/main" objectType="Radio" checked="Checked" lockText="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firstButton="1" lockText="1"/>
</file>

<file path=xl/ctrlProps/ctrlProp84.xml><?xml version="1.0" encoding="utf-8"?>
<formControlPr xmlns="http://schemas.microsoft.com/office/spreadsheetml/2009/9/main" objectType="Radio" checked="Checked" lockText="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lockText="1"/>
</file>

<file path=xl/ctrlProps/ctrlProp87.xml><?xml version="1.0" encoding="utf-8"?>
<formControlPr xmlns="http://schemas.microsoft.com/office/spreadsheetml/2009/9/main" objectType="Radio" lockText="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Radio" firstButton="1" lockText="1"/>
</file>

<file path=xl/ctrlProps/ctrlProp90.xml><?xml version="1.0" encoding="utf-8"?>
<formControlPr xmlns="http://schemas.microsoft.com/office/spreadsheetml/2009/9/main" objectType="Radio" lockText="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Radio" firstButton="1" lockText="1"/>
</file>

<file path=xl/ctrlProps/ctrlProp93.xml><?xml version="1.0" encoding="utf-8"?>
<formControlPr xmlns="http://schemas.microsoft.com/office/spreadsheetml/2009/9/main" objectType="Radio" lockText="1"/>
</file>

<file path=xl/ctrlProps/ctrlProp94.xml><?xml version="1.0" encoding="utf-8"?>
<formControlPr xmlns="http://schemas.microsoft.com/office/spreadsheetml/2009/9/main" objectType="Radio" checked="Checked" lockText="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Radio" firstButton="1" lockText="1"/>
</file>

<file path=xl/ctrlProps/ctrlProp97.xml><?xml version="1.0" encoding="utf-8"?>
<formControlPr xmlns="http://schemas.microsoft.com/office/spreadsheetml/2009/9/main" objectType="Radio" lockText="1"/>
</file>

<file path=xl/ctrlProps/ctrlProp98.xml><?xml version="1.0" encoding="utf-8"?>
<formControlPr xmlns="http://schemas.microsoft.com/office/spreadsheetml/2009/9/main" objectType="Radio" checked="Checked" lockText="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Radio" firstButton="1" lockText="1"/>
</file>

<file path=xl/ctrlProps/ctrlProp101.xml><?xml version="1.0" encoding="utf-8"?>
<formControlPr xmlns="http://schemas.microsoft.com/office/spreadsheetml/2009/9/main" objectType="Radio" lockText="1"/>
</file>

<file path=xl/ctrlProps/ctrlProp102.xml><?xml version="1.0" encoding="utf-8"?>
<formControlPr xmlns="http://schemas.microsoft.com/office/spreadsheetml/2009/9/main" objectType="Radio" checked="Checked" lockText="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Radio" firstButton="1" lockText="1"/>
</file>

<file path=xl/ctrlProps/ctrlProp105.xml><?xml version="1.0" encoding="utf-8"?>
<formControlPr xmlns="http://schemas.microsoft.com/office/spreadsheetml/2009/9/main" objectType="Radio" lockText="1"/>
</file>

<file path=xl/ctrlProps/ctrlProp106.xml><?xml version="1.0" encoding="utf-8"?>
<formControlPr xmlns="http://schemas.microsoft.com/office/spreadsheetml/2009/9/main" objectType="Radio" checked="Checked" lockText="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Radio" firstButton="1" lockText="1"/>
</file>

<file path=xl/ctrlProps/ctrlProp109.xml><?xml version="1.0" encoding="utf-8"?>
<formControlPr xmlns="http://schemas.microsoft.com/office/spreadsheetml/2009/9/main" objectType="Radio" lockText="1"/>
</file>

<file path=xl/ctrlProps/ctrlProp110.xml><?xml version="1.0" encoding="utf-8"?>
<formControlPr xmlns="http://schemas.microsoft.com/office/spreadsheetml/2009/9/main" objectType="Radio" checked="Checked" lockText="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Radio" firstButton="1" lockText="1"/>
</file>

<file path=xl/ctrlProps/ctrlProp113.xml><?xml version="1.0" encoding="utf-8"?>
<formControlPr xmlns="http://schemas.microsoft.com/office/spreadsheetml/2009/9/main" objectType="Radio" checked="Checked" lockText="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Radio" firstButton="1" lockText="1"/>
</file>

<file path=xl/ctrlProps/ctrlProp116.xml><?xml version="1.0" encoding="utf-8"?>
<formControlPr xmlns="http://schemas.microsoft.com/office/spreadsheetml/2009/9/main" objectType="Radio" checked="Checked" lockText="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274108</xdr:colOff>
          <xdr:row>58</xdr:row>
          <xdr:rowOff>134622</xdr:rowOff>
        </xdr:from>
        <xdr:to>
          <xdr:col>10</xdr:col>
          <xdr:colOff>123633</xdr:colOff>
          <xdr:row>60</xdr:row>
          <xdr:rowOff>65688</xdr:rowOff>
        </xdr:to>
        <xdr:grpSp>
          <xdr:nvGrpSpPr>
            <xdr:cNvPr id="3" name="Grupo 2">
              <a:extLst>
                <a:ext uri="{FF2B5EF4-FFF2-40B4-BE49-F238E27FC236}">
                  <a16:creationId xmlns:a16="http://schemas.microsoft.com/office/drawing/2014/main" id="{00000000-0008-0000-0000-000003000000}"/>
                </a:ext>
              </a:extLst>
            </xdr:cNvPr>
            <xdr:cNvGrpSpPr/>
          </xdr:nvGrpSpPr>
          <xdr:grpSpPr>
            <a:xfrm>
              <a:off x="3957108" y="13712077"/>
              <a:ext cx="1950798" cy="265884"/>
              <a:chOff x="3800475" y="6911564"/>
              <a:chExt cx="1800227" cy="342889"/>
            </a:xfrm>
          </xdr:grpSpPr>
          <xdr:sp macro="" textlink="">
            <xdr:nvSpPr>
              <xdr:cNvPr id="9218" name="Group Box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3800475" y="6911564"/>
                <a:ext cx="1800227" cy="342889"/>
              </a:xfrm>
              <a:prstGeom prst="rect">
                <a:avLst/>
              </a:prstGeom>
              <a:noFill/>
              <a:ln w="9525">
                <a:miter lim="800000"/>
                <a:headEnd/>
                <a:tailEnd/>
              </a:ln>
              <a:extLst>
                <a:ext uri="{909E8E84-426E-40DD-AFC4-6F175D3DCCD1}">
                  <a14:hiddenFill>
                    <a:noFill/>
                  </a14:hiddenFill>
                </a:ext>
              </a:extLst>
            </xdr:spPr>
          </xdr:sp>
          <xdr:sp macro="" textlink="">
            <xdr:nvSpPr>
              <xdr:cNvPr id="9219" name="Option Button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3895726" y="6973275"/>
                <a:ext cx="428622"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20" name="Option Button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4438650" y="6973275"/>
                <a:ext cx="428624"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21" name="Option Button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5067300" y="6971364"/>
                <a:ext cx="428624"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224895</xdr:colOff>
          <xdr:row>60</xdr:row>
          <xdr:rowOff>140921</xdr:rowOff>
        </xdr:from>
        <xdr:to>
          <xdr:col>10</xdr:col>
          <xdr:colOff>100349</xdr:colOff>
          <xdr:row>62</xdr:row>
          <xdr:rowOff>94931</xdr:rowOff>
        </xdr:to>
        <xdr:grpSp>
          <xdr:nvGrpSpPr>
            <xdr:cNvPr id="35" name="Grupo 34">
              <a:extLst>
                <a:ext uri="{FF2B5EF4-FFF2-40B4-BE49-F238E27FC236}">
                  <a16:creationId xmlns:a16="http://schemas.microsoft.com/office/drawing/2014/main" id="{00000000-0008-0000-0000-000023000000}"/>
                </a:ext>
              </a:extLst>
            </xdr:cNvPr>
            <xdr:cNvGrpSpPr/>
          </xdr:nvGrpSpPr>
          <xdr:grpSpPr>
            <a:xfrm>
              <a:off x="3907895" y="14053194"/>
              <a:ext cx="1976727" cy="265737"/>
              <a:chOff x="5248241" y="4404322"/>
              <a:chExt cx="1247774" cy="309564"/>
            </a:xfrm>
          </xdr:grpSpPr>
          <xdr:sp macro="" textlink="">
            <xdr:nvSpPr>
              <xdr:cNvPr id="9243" name="Group Box 27" hidden="1">
                <a:extLst>
                  <a:ext uri="{63B3BB69-23CF-44E3-9099-C40C66FF867C}">
                    <a14:compatExt spid="_x0000_s9243"/>
                  </a:ext>
                  <a:ext uri="{FF2B5EF4-FFF2-40B4-BE49-F238E27FC236}">
                    <a16:creationId xmlns:a16="http://schemas.microsoft.com/office/drawing/2014/main" id="{00000000-0008-0000-0000-00001B240000}"/>
                  </a:ext>
                </a:extLst>
              </xdr:cNvPr>
              <xdr:cNvSpPr/>
            </xdr:nvSpPr>
            <xdr:spPr bwMode="auto">
              <a:xfrm>
                <a:off x="5248241" y="4404322"/>
                <a:ext cx="1247774" cy="309564"/>
              </a:xfrm>
              <a:prstGeom prst="rect">
                <a:avLst/>
              </a:prstGeom>
              <a:noFill/>
              <a:ln w="9525">
                <a:miter lim="800000"/>
                <a:headEnd/>
                <a:tailEnd/>
              </a:ln>
              <a:extLst>
                <a:ext uri="{909E8E84-426E-40DD-AFC4-6F175D3DCCD1}">
                  <a14:hiddenFill>
                    <a:noFill/>
                  </a14:hiddenFill>
                </a:ext>
              </a:extLst>
            </xdr:spPr>
          </xdr:sp>
          <xdr:sp macro="" textlink="">
            <xdr:nvSpPr>
              <xdr:cNvPr id="9244" name="Option Button 28" hidden="1">
                <a:extLst>
                  <a:ext uri="{63B3BB69-23CF-44E3-9099-C40C66FF867C}">
                    <a14:compatExt spid="_x0000_s9244"/>
                  </a:ext>
                  <a:ext uri="{FF2B5EF4-FFF2-40B4-BE49-F238E27FC236}">
                    <a16:creationId xmlns:a16="http://schemas.microsoft.com/office/drawing/2014/main" id="{00000000-0008-0000-0000-00001C240000}"/>
                  </a:ext>
                </a:extLst>
              </xdr:cNvPr>
              <xdr:cNvSpPr/>
            </xdr:nvSpPr>
            <xdr:spPr bwMode="auto">
              <a:xfrm>
                <a:off x="5353052" y="4457708"/>
                <a:ext cx="428624"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45" name="Option Button 29" hidden="1">
                <a:extLst>
                  <a:ext uri="{63B3BB69-23CF-44E3-9099-C40C66FF867C}">
                    <a14:compatExt spid="_x0000_s9245"/>
                  </a:ext>
                  <a:ext uri="{FF2B5EF4-FFF2-40B4-BE49-F238E27FC236}">
                    <a16:creationId xmlns:a16="http://schemas.microsoft.com/office/drawing/2014/main" id="{00000000-0008-0000-0000-00001D240000}"/>
                  </a:ext>
                </a:extLst>
              </xdr:cNvPr>
              <xdr:cNvSpPr/>
            </xdr:nvSpPr>
            <xdr:spPr bwMode="auto">
              <a:xfrm>
                <a:off x="5915026" y="4457708"/>
                <a:ext cx="428627"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1895</xdr:colOff>
          <xdr:row>56</xdr:row>
          <xdr:rowOff>136841</xdr:rowOff>
        </xdr:from>
        <xdr:to>
          <xdr:col>10</xdr:col>
          <xdr:colOff>140728</xdr:colOff>
          <xdr:row>58</xdr:row>
          <xdr:rowOff>90227</xdr:rowOff>
        </xdr:to>
        <xdr:grpSp>
          <xdr:nvGrpSpPr>
            <xdr:cNvPr id="63" name="Grupo 62">
              <a:extLst>
                <a:ext uri="{FF2B5EF4-FFF2-40B4-BE49-F238E27FC236}">
                  <a16:creationId xmlns:a16="http://schemas.microsoft.com/office/drawing/2014/main" id="{00000000-0008-0000-0000-00003F000000}"/>
                </a:ext>
              </a:extLst>
            </xdr:cNvPr>
            <xdr:cNvGrpSpPr/>
          </xdr:nvGrpSpPr>
          <xdr:grpSpPr>
            <a:xfrm>
              <a:off x="4585440" y="13437205"/>
              <a:ext cx="1339561" cy="230477"/>
              <a:chOff x="5248264" y="4404195"/>
              <a:chExt cx="1247774" cy="309561"/>
            </a:xfrm>
          </xdr:grpSpPr>
          <xdr:sp macro="" textlink="">
            <xdr:nvSpPr>
              <xdr:cNvPr id="9264" name="Group Box 48" hidden="1">
                <a:extLst>
                  <a:ext uri="{63B3BB69-23CF-44E3-9099-C40C66FF867C}">
                    <a14:compatExt spid="_x0000_s9264"/>
                  </a:ext>
                  <a:ext uri="{FF2B5EF4-FFF2-40B4-BE49-F238E27FC236}">
                    <a16:creationId xmlns:a16="http://schemas.microsoft.com/office/drawing/2014/main" id="{00000000-0008-0000-0000-000030240000}"/>
                  </a:ext>
                </a:extLst>
              </xdr:cNvPr>
              <xdr:cNvSpPr/>
            </xdr:nvSpPr>
            <xdr:spPr bwMode="auto">
              <a:xfrm>
                <a:off x="5248264" y="4404195"/>
                <a:ext cx="1247774" cy="309561"/>
              </a:xfrm>
              <a:prstGeom prst="rect">
                <a:avLst/>
              </a:prstGeom>
              <a:noFill/>
              <a:ln w="9525">
                <a:miter lim="800000"/>
                <a:headEnd/>
                <a:tailEnd/>
              </a:ln>
              <a:extLst>
                <a:ext uri="{909E8E84-426E-40DD-AFC4-6F175D3DCCD1}">
                  <a14:hiddenFill>
                    <a:noFill/>
                  </a14:hiddenFill>
                </a:ext>
              </a:extLst>
            </xdr:spPr>
          </xdr:sp>
          <xdr:sp macro="" textlink="">
            <xdr:nvSpPr>
              <xdr:cNvPr id="9265" name="Option Button 49" hidden="1">
                <a:extLst>
                  <a:ext uri="{63B3BB69-23CF-44E3-9099-C40C66FF867C}">
                    <a14:compatExt spid="_x0000_s9265"/>
                  </a:ext>
                  <a:ext uri="{FF2B5EF4-FFF2-40B4-BE49-F238E27FC236}">
                    <a16:creationId xmlns:a16="http://schemas.microsoft.com/office/drawing/2014/main" id="{00000000-0008-0000-0000-000031240000}"/>
                  </a:ext>
                </a:extLst>
              </xdr:cNvPr>
              <xdr:cNvSpPr/>
            </xdr:nvSpPr>
            <xdr:spPr bwMode="auto">
              <a:xfrm>
                <a:off x="5353051" y="4457719"/>
                <a:ext cx="428623"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66" name="Option Button 50" hidden="1">
                <a:extLst>
                  <a:ext uri="{63B3BB69-23CF-44E3-9099-C40C66FF867C}">
                    <a14:compatExt spid="_x0000_s9266"/>
                  </a:ext>
                  <a:ext uri="{FF2B5EF4-FFF2-40B4-BE49-F238E27FC236}">
                    <a16:creationId xmlns:a16="http://schemas.microsoft.com/office/drawing/2014/main" id="{00000000-0008-0000-0000-000032240000}"/>
                  </a:ext>
                </a:extLst>
              </xdr:cNvPr>
              <xdr:cNvSpPr/>
            </xdr:nvSpPr>
            <xdr:spPr bwMode="auto">
              <a:xfrm>
                <a:off x="5915021" y="4457719"/>
                <a:ext cx="428626"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177655</xdr:colOff>
          <xdr:row>62</xdr:row>
          <xdr:rowOff>165111</xdr:rowOff>
        </xdr:from>
        <xdr:to>
          <xdr:col>7</xdr:col>
          <xdr:colOff>6781</xdr:colOff>
          <xdr:row>64</xdr:row>
          <xdr:rowOff>99448</xdr:rowOff>
        </xdr:to>
        <xdr:grpSp>
          <xdr:nvGrpSpPr>
            <xdr:cNvPr id="67" name="Grupo 66">
              <a:extLst>
                <a:ext uri="{FF2B5EF4-FFF2-40B4-BE49-F238E27FC236}">
                  <a16:creationId xmlns:a16="http://schemas.microsoft.com/office/drawing/2014/main" id="{00000000-0008-0000-0000-000043000000}"/>
                </a:ext>
              </a:extLst>
            </xdr:cNvPr>
            <xdr:cNvGrpSpPr/>
          </xdr:nvGrpSpPr>
          <xdr:grpSpPr>
            <a:xfrm>
              <a:off x="3560473" y="14389111"/>
              <a:ext cx="1330035" cy="246064"/>
              <a:chOff x="5248262" y="4403769"/>
              <a:chExt cx="1247774" cy="309562"/>
            </a:xfrm>
          </xdr:grpSpPr>
          <xdr:sp macro="" textlink="">
            <xdr:nvSpPr>
              <xdr:cNvPr id="9267" name="Group Box 51" hidden="1">
                <a:extLst>
                  <a:ext uri="{63B3BB69-23CF-44E3-9099-C40C66FF867C}">
                    <a14:compatExt spid="_x0000_s9267"/>
                  </a:ext>
                  <a:ext uri="{FF2B5EF4-FFF2-40B4-BE49-F238E27FC236}">
                    <a16:creationId xmlns:a16="http://schemas.microsoft.com/office/drawing/2014/main" id="{00000000-0008-0000-0000-000033240000}"/>
                  </a:ext>
                </a:extLst>
              </xdr:cNvPr>
              <xdr:cNvSpPr/>
            </xdr:nvSpPr>
            <xdr:spPr bwMode="auto">
              <a:xfrm>
                <a:off x="5248262" y="4403769"/>
                <a:ext cx="1247774" cy="309562"/>
              </a:xfrm>
              <a:prstGeom prst="rect">
                <a:avLst/>
              </a:prstGeom>
              <a:noFill/>
              <a:ln w="9525">
                <a:miter lim="800000"/>
                <a:headEnd/>
                <a:tailEnd/>
              </a:ln>
              <a:extLst>
                <a:ext uri="{909E8E84-426E-40DD-AFC4-6F175D3DCCD1}">
                  <a14:hiddenFill>
                    <a:noFill/>
                  </a14:hiddenFill>
                </a:ext>
              </a:extLst>
            </xdr:spPr>
          </xdr:sp>
          <xdr:sp macro="" textlink="">
            <xdr:nvSpPr>
              <xdr:cNvPr id="9268" name="Option Button 52" hidden="1">
                <a:extLst>
                  <a:ext uri="{63B3BB69-23CF-44E3-9099-C40C66FF867C}">
                    <a14:compatExt spid="_x0000_s9268"/>
                  </a:ext>
                  <a:ext uri="{FF2B5EF4-FFF2-40B4-BE49-F238E27FC236}">
                    <a16:creationId xmlns:a16="http://schemas.microsoft.com/office/drawing/2014/main" id="{00000000-0008-0000-0000-000034240000}"/>
                  </a:ext>
                </a:extLst>
              </xdr:cNvPr>
              <xdr:cNvSpPr/>
            </xdr:nvSpPr>
            <xdr:spPr bwMode="auto">
              <a:xfrm>
                <a:off x="5353052" y="4457719"/>
                <a:ext cx="428624"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69" name="Option Button 53" hidden="1">
                <a:extLst>
                  <a:ext uri="{63B3BB69-23CF-44E3-9099-C40C66FF867C}">
                    <a14:compatExt spid="_x0000_s9269"/>
                  </a:ext>
                  <a:ext uri="{FF2B5EF4-FFF2-40B4-BE49-F238E27FC236}">
                    <a16:creationId xmlns:a16="http://schemas.microsoft.com/office/drawing/2014/main" id="{00000000-0008-0000-0000-000035240000}"/>
                  </a:ext>
                </a:extLst>
              </xdr:cNvPr>
              <xdr:cNvSpPr/>
            </xdr:nvSpPr>
            <xdr:spPr bwMode="auto">
              <a:xfrm>
                <a:off x="5915026" y="4457719"/>
                <a:ext cx="428627"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3784695</xdr:colOff>
          <xdr:row>60</xdr:row>
          <xdr:rowOff>87854</xdr:rowOff>
        </xdr:from>
        <xdr:to>
          <xdr:col>21</xdr:col>
          <xdr:colOff>14624</xdr:colOff>
          <xdr:row>62</xdr:row>
          <xdr:rowOff>137114</xdr:rowOff>
        </xdr:to>
        <xdr:grpSp>
          <xdr:nvGrpSpPr>
            <xdr:cNvPr id="76" name="Grupo 75">
              <a:extLst>
                <a:ext uri="{FF2B5EF4-FFF2-40B4-BE49-F238E27FC236}">
                  <a16:creationId xmlns:a16="http://schemas.microsoft.com/office/drawing/2014/main" id="{00000000-0008-0000-0000-00004C000000}"/>
                </a:ext>
              </a:extLst>
            </xdr:cNvPr>
            <xdr:cNvGrpSpPr/>
          </xdr:nvGrpSpPr>
          <xdr:grpSpPr>
            <a:xfrm>
              <a:off x="9869150" y="14000127"/>
              <a:ext cx="3422747" cy="360987"/>
              <a:chOff x="3800458" y="6910215"/>
              <a:chExt cx="1800224" cy="342899"/>
            </a:xfrm>
          </xdr:grpSpPr>
          <xdr:sp macro="" textlink="">
            <xdr:nvSpPr>
              <xdr:cNvPr id="9274" name="Group Box 58" hidden="1">
                <a:extLst>
                  <a:ext uri="{63B3BB69-23CF-44E3-9099-C40C66FF867C}">
                    <a14:compatExt spid="_x0000_s9274"/>
                  </a:ext>
                  <a:ext uri="{FF2B5EF4-FFF2-40B4-BE49-F238E27FC236}">
                    <a16:creationId xmlns:a16="http://schemas.microsoft.com/office/drawing/2014/main" id="{00000000-0008-0000-0000-00003A240000}"/>
                  </a:ext>
                </a:extLst>
              </xdr:cNvPr>
              <xdr:cNvSpPr/>
            </xdr:nvSpPr>
            <xdr:spPr bwMode="auto">
              <a:xfrm>
                <a:off x="3800458" y="6910215"/>
                <a:ext cx="1800224" cy="342899"/>
              </a:xfrm>
              <a:prstGeom prst="rect">
                <a:avLst/>
              </a:prstGeom>
              <a:noFill/>
              <a:ln w="9525">
                <a:miter lim="800000"/>
                <a:headEnd/>
                <a:tailEnd/>
              </a:ln>
              <a:extLst>
                <a:ext uri="{909E8E84-426E-40DD-AFC4-6F175D3DCCD1}">
                  <a14:hiddenFill>
                    <a:noFill/>
                  </a14:hiddenFill>
                </a:ext>
              </a:extLst>
            </xdr:spPr>
          </xdr:sp>
          <xdr:sp macro="" textlink="">
            <xdr:nvSpPr>
              <xdr:cNvPr id="9275" name="Option Button 59" hidden="1">
                <a:extLst>
                  <a:ext uri="{63B3BB69-23CF-44E3-9099-C40C66FF867C}">
                    <a14:compatExt spid="_x0000_s9275"/>
                  </a:ext>
                  <a:ext uri="{FF2B5EF4-FFF2-40B4-BE49-F238E27FC236}">
                    <a16:creationId xmlns:a16="http://schemas.microsoft.com/office/drawing/2014/main" id="{00000000-0008-0000-0000-00003B240000}"/>
                  </a:ext>
                </a:extLst>
              </xdr:cNvPr>
              <xdr:cNvSpPr/>
            </xdr:nvSpPr>
            <xdr:spPr bwMode="auto">
              <a:xfrm>
                <a:off x="3975407" y="6973284"/>
                <a:ext cx="428624"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76" name="Option Button 60" hidden="1">
                <a:extLst>
                  <a:ext uri="{63B3BB69-23CF-44E3-9099-C40C66FF867C}">
                    <a14:compatExt spid="_x0000_s9276"/>
                  </a:ext>
                  <a:ext uri="{FF2B5EF4-FFF2-40B4-BE49-F238E27FC236}">
                    <a16:creationId xmlns:a16="http://schemas.microsoft.com/office/drawing/2014/main" id="{00000000-0008-0000-0000-00003C240000}"/>
                  </a:ext>
                </a:extLst>
              </xdr:cNvPr>
              <xdr:cNvSpPr/>
            </xdr:nvSpPr>
            <xdr:spPr bwMode="auto">
              <a:xfrm>
                <a:off x="4530587" y="6973284"/>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77" name="Option Button 61" hidden="1">
                <a:extLst>
                  <a:ext uri="{63B3BB69-23CF-44E3-9099-C40C66FF867C}">
                    <a14:compatExt spid="_x0000_s9277"/>
                  </a:ext>
                  <a:ext uri="{FF2B5EF4-FFF2-40B4-BE49-F238E27FC236}">
                    <a16:creationId xmlns:a16="http://schemas.microsoft.com/office/drawing/2014/main" id="{00000000-0008-0000-0000-00003D240000}"/>
                  </a:ext>
                </a:extLst>
              </xdr:cNvPr>
              <xdr:cNvSpPr/>
            </xdr:nvSpPr>
            <xdr:spPr bwMode="auto">
              <a:xfrm>
                <a:off x="5153113" y="6971379"/>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3773055</xdr:colOff>
          <xdr:row>58</xdr:row>
          <xdr:rowOff>87500</xdr:rowOff>
        </xdr:from>
        <xdr:to>
          <xdr:col>21</xdr:col>
          <xdr:colOff>14624</xdr:colOff>
          <xdr:row>60</xdr:row>
          <xdr:rowOff>77302</xdr:rowOff>
        </xdr:to>
        <xdr:grpSp>
          <xdr:nvGrpSpPr>
            <xdr:cNvPr id="81" name="Grupo 80">
              <a:extLst>
                <a:ext uri="{FF2B5EF4-FFF2-40B4-BE49-F238E27FC236}">
                  <a16:creationId xmlns:a16="http://schemas.microsoft.com/office/drawing/2014/main" id="{00000000-0008-0000-0000-000051000000}"/>
                </a:ext>
              </a:extLst>
            </xdr:cNvPr>
            <xdr:cNvGrpSpPr/>
          </xdr:nvGrpSpPr>
          <xdr:grpSpPr>
            <a:xfrm>
              <a:off x="9857510" y="13664955"/>
              <a:ext cx="3434387" cy="324620"/>
              <a:chOff x="3800479" y="6910356"/>
              <a:chExt cx="1800227" cy="342900"/>
            </a:xfrm>
          </xdr:grpSpPr>
          <xdr:sp macro="" textlink="">
            <xdr:nvSpPr>
              <xdr:cNvPr id="9278" name="Group Box 62" hidden="1">
                <a:extLst>
                  <a:ext uri="{63B3BB69-23CF-44E3-9099-C40C66FF867C}">
                    <a14:compatExt spid="_x0000_s9278"/>
                  </a:ext>
                  <a:ext uri="{FF2B5EF4-FFF2-40B4-BE49-F238E27FC236}">
                    <a16:creationId xmlns:a16="http://schemas.microsoft.com/office/drawing/2014/main" id="{00000000-0008-0000-0000-00003E240000}"/>
                  </a:ext>
                </a:extLst>
              </xdr:cNvPr>
              <xdr:cNvSpPr/>
            </xdr:nvSpPr>
            <xdr:spPr bwMode="auto">
              <a:xfrm>
                <a:off x="3800479" y="6910356"/>
                <a:ext cx="1800227" cy="342900"/>
              </a:xfrm>
              <a:prstGeom prst="rect">
                <a:avLst/>
              </a:prstGeom>
              <a:noFill/>
              <a:ln w="9525">
                <a:miter lim="800000"/>
                <a:headEnd/>
                <a:tailEnd/>
              </a:ln>
              <a:extLst>
                <a:ext uri="{909E8E84-426E-40DD-AFC4-6F175D3DCCD1}">
                  <a14:hiddenFill>
                    <a:noFill/>
                  </a14:hiddenFill>
                </a:ext>
              </a:extLst>
            </xdr:spPr>
          </xdr:sp>
          <xdr:sp macro="" textlink="">
            <xdr:nvSpPr>
              <xdr:cNvPr id="9279" name="Option Button 63" hidden="1">
                <a:extLst>
                  <a:ext uri="{63B3BB69-23CF-44E3-9099-C40C66FF867C}">
                    <a14:compatExt spid="_x0000_s9279"/>
                  </a:ext>
                  <a:ext uri="{FF2B5EF4-FFF2-40B4-BE49-F238E27FC236}">
                    <a16:creationId xmlns:a16="http://schemas.microsoft.com/office/drawing/2014/main" id="{00000000-0008-0000-0000-00003F240000}"/>
                  </a:ext>
                </a:extLst>
              </xdr:cNvPr>
              <xdr:cNvSpPr/>
            </xdr:nvSpPr>
            <xdr:spPr bwMode="auto">
              <a:xfrm>
                <a:off x="3974844" y="6973278"/>
                <a:ext cx="428624" cy="2400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80" name="Option Button 64" hidden="1">
                <a:extLst>
                  <a:ext uri="{63B3BB69-23CF-44E3-9099-C40C66FF867C}">
                    <a14:compatExt spid="_x0000_s9280"/>
                  </a:ext>
                  <a:ext uri="{FF2B5EF4-FFF2-40B4-BE49-F238E27FC236}">
                    <a16:creationId xmlns:a16="http://schemas.microsoft.com/office/drawing/2014/main" id="{00000000-0008-0000-0000-000040240000}"/>
                  </a:ext>
                </a:extLst>
              </xdr:cNvPr>
              <xdr:cNvSpPr/>
            </xdr:nvSpPr>
            <xdr:spPr bwMode="auto">
              <a:xfrm>
                <a:off x="4520447" y="6967153"/>
                <a:ext cx="427234" cy="24152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81" name="Option Button 65" hidden="1">
                <a:extLst>
                  <a:ext uri="{63B3BB69-23CF-44E3-9099-C40C66FF867C}">
                    <a14:compatExt spid="_x0000_s9281"/>
                  </a:ext>
                  <a:ext uri="{FF2B5EF4-FFF2-40B4-BE49-F238E27FC236}">
                    <a16:creationId xmlns:a16="http://schemas.microsoft.com/office/drawing/2014/main" id="{00000000-0008-0000-0000-000041240000}"/>
                  </a:ext>
                </a:extLst>
              </xdr:cNvPr>
              <xdr:cNvSpPr/>
            </xdr:nvSpPr>
            <xdr:spPr bwMode="auto">
              <a:xfrm>
                <a:off x="5146350" y="6959130"/>
                <a:ext cx="428625" cy="2400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3776229</xdr:colOff>
          <xdr:row>54</xdr:row>
          <xdr:rowOff>43354</xdr:rowOff>
        </xdr:from>
        <xdr:to>
          <xdr:col>21</xdr:col>
          <xdr:colOff>31557</xdr:colOff>
          <xdr:row>58</xdr:row>
          <xdr:rowOff>59614</xdr:rowOff>
        </xdr:to>
        <xdr:grpSp>
          <xdr:nvGrpSpPr>
            <xdr:cNvPr id="101" name="Grupo 100">
              <a:extLst>
                <a:ext uri="{FF2B5EF4-FFF2-40B4-BE49-F238E27FC236}">
                  <a16:creationId xmlns:a16="http://schemas.microsoft.com/office/drawing/2014/main" id="{00000000-0008-0000-0000-000065000000}"/>
                </a:ext>
              </a:extLst>
            </xdr:cNvPr>
            <xdr:cNvGrpSpPr/>
          </xdr:nvGrpSpPr>
          <xdr:grpSpPr>
            <a:xfrm>
              <a:off x="9860684" y="13031990"/>
              <a:ext cx="3448146" cy="605079"/>
              <a:chOff x="3800455" y="6911329"/>
              <a:chExt cx="1800227" cy="342887"/>
            </a:xfrm>
          </xdr:grpSpPr>
          <xdr:sp macro="" textlink="">
            <xdr:nvSpPr>
              <xdr:cNvPr id="9294" name="Group Box 78" hidden="1">
                <a:extLst>
                  <a:ext uri="{63B3BB69-23CF-44E3-9099-C40C66FF867C}">
                    <a14:compatExt spid="_x0000_s9294"/>
                  </a:ext>
                  <a:ext uri="{FF2B5EF4-FFF2-40B4-BE49-F238E27FC236}">
                    <a16:creationId xmlns:a16="http://schemas.microsoft.com/office/drawing/2014/main" id="{00000000-0008-0000-0000-00004E240000}"/>
                  </a:ext>
                </a:extLst>
              </xdr:cNvPr>
              <xdr:cNvSpPr/>
            </xdr:nvSpPr>
            <xdr:spPr bwMode="auto">
              <a:xfrm>
                <a:off x="3800455" y="6911329"/>
                <a:ext cx="1800227" cy="342887"/>
              </a:xfrm>
              <a:prstGeom prst="rect">
                <a:avLst/>
              </a:prstGeom>
              <a:noFill/>
              <a:ln w="9525">
                <a:miter lim="800000"/>
                <a:headEnd/>
                <a:tailEnd/>
              </a:ln>
              <a:extLst>
                <a:ext uri="{909E8E84-426E-40DD-AFC4-6F175D3DCCD1}">
                  <a14:hiddenFill>
                    <a:noFill/>
                  </a14:hiddenFill>
                </a:ext>
              </a:extLst>
            </xdr:spPr>
          </xdr:sp>
          <xdr:sp macro="" textlink="">
            <xdr:nvSpPr>
              <xdr:cNvPr id="9295" name="Option Button 79" hidden="1">
                <a:extLst>
                  <a:ext uri="{63B3BB69-23CF-44E3-9099-C40C66FF867C}">
                    <a14:compatExt spid="_x0000_s9295"/>
                  </a:ext>
                  <a:ext uri="{FF2B5EF4-FFF2-40B4-BE49-F238E27FC236}">
                    <a16:creationId xmlns:a16="http://schemas.microsoft.com/office/drawing/2014/main" id="{00000000-0008-0000-0000-00004F240000}"/>
                  </a:ext>
                </a:extLst>
              </xdr:cNvPr>
              <xdr:cNvSpPr/>
            </xdr:nvSpPr>
            <xdr:spPr bwMode="auto">
              <a:xfrm>
                <a:off x="3974759" y="6973285"/>
                <a:ext cx="428624"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96" name="Option Button 80" hidden="1">
                <a:extLst>
                  <a:ext uri="{63B3BB69-23CF-44E3-9099-C40C66FF867C}">
                    <a14:compatExt spid="_x0000_s9296"/>
                  </a:ext>
                  <a:ext uri="{FF2B5EF4-FFF2-40B4-BE49-F238E27FC236}">
                    <a16:creationId xmlns:a16="http://schemas.microsoft.com/office/drawing/2014/main" id="{00000000-0008-0000-0000-000050240000}"/>
                  </a:ext>
                </a:extLst>
              </xdr:cNvPr>
              <xdr:cNvSpPr/>
            </xdr:nvSpPr>
            <xdr:spPr bwMode="auto">
              <a:xfrm>
                <a:off x="4517686" y="6973285"/>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97" name="Option Button 81" hidden="1">
                <a:extLst>
                  <a:ext uri="{63B3BB69-23CF-44E3-9099-C40C66FF867C}">
                    <a14:compatExt spid="_x0000_s9297"/>
                  </a:ext>
                  <a:ext uri="{FF2B5EF4-FFF2-40B4-BE49-F238E27FC236}">
                    <a16:creationId xmlns:a16="http://schemas.microsoft.com/office/drawing/2014/main" id="{00000000-0008-0000-0000-000051240000}"/>
                  </a:ext>
                </a:extLst>
              </xdr:cNvPr>
              <xdr:cNvSpPr/>
            </xdr:nvSpPr>
            <xdr:spPr bwMode="auto">
              <a:xfrm>
                <a:off x="5140250" y="6971370"/>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xdr:twoCellAnchor>
    <xdr:from>
      <xdr:col>20</xdr:col>
      <xdr:colOff>257175</xdr:colOff>
      <xdr:row>33</xdr:row>
      <xdr:rowOff>0</xdr:rowOff>
    </xdr:from>
    <xdr:to>
      <xdr:col>25</xdr:col>
      <xdr:colOff>0</xdr:colOff>
      <xdr:row>34</xdr:row>
      <xdr:rowOff>9525</xdr:rowOff>
    </xdr:to>
    <xdr:grpSp>
      <xdr:nvGrpSpPr>
        <xdr:cNvPr id="106" name="Grupo 105">
          <a:extLst>
            <a:ext uri="{FF2B5EF4-FFF2-40B4-BE49-F238E27FC236}">
              <a16:creationId xmlns:a16="http://schemas.microsoft.com/office/drawing/2014/main" id="{00000000-0008-0000-0000-00006A000000}"/>
            </a:ext>
          </a:extLst>
        </xdr:cNvPr>
        <xdr:cNvGrpSpPr/>
      </xdr:nvGrpSpPr>
      <xdr:grpSpPr>
        <a:xfrm>
          <a:off x="13234266" y="5680364"/>
          <a:ext cx="1243734" cy="586797"/>
          <a:chOff x="6048326" y="5934075"/>
          <a:chExt cx="1152526" cy="581025"/>
        </a:xfrm>
      </xdr:grpSpPr>
      <xdr:sp macro="" textlink="">
        <xdr:nvSpPr>
          <xdr:cNvPr id="929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5224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929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5324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930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5424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xdr:from>
          <xdr:col>0</xdr:col>
          <xdr:colOff>-178398</xdr:colOff>
          <xdr:row>41</xdr:row>
          <xdr:rowOff>352425</xdr:rowOff>
        </xdr:from>
        <xdr:to>
          <xdr:col>0</xdr:col>
          <xdr:colOff>-178398</xdr:colOff>
          <xdr:row>41</xdr:row>
          <xdr:rowOff>352425</xdr:rowOff>
        </xdr:to>
        <xdr:grpSp>
          <xdr:nvGrpSpPr>
            <xdr:cNvPr id="182" name="Grupo 181">
              <a:extLst>
                <a:ext uri="{FF2B5EF4-FFF2-40B4-BE49-F238E27FC236}">
                  <a16:creationId xmlns:a16="http://schemas.microsoft.com/office/drawing/2014/main" id="{00000000-0008-0000-0000-0000B6000000}"/>
                </a:ext>
              </a:extLst>
            </xdr:cNvPr>
            <xdr:cNvGrpSpPr/>
          </xdr:nvGrpSpPr>
          <xdr:grpSpPr>
            <a:xfrm>
              <a:off x="-178398" y="10650970"/>
              <a:ext cx="0" cy="0"/>
              <a:chOff x="-178398" y="10650970"/>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20</xdr:col>
          <xdr:colOff>257175</xdr:colOff>
          <xdr:row>43</xdr:row>
          <xdr:rowOff>0</xdr:rowOff>
        </xdr:from>
        <xdr:to>
          <xdr:col>25</xdr:col>
          <xdr:colOff>0</xdr:colOff>
          <xdr:row>43</xdr:row>
          <xdr:rowOff>9525</xdr:rowOff>
        </xdr:to>
        <xdr:grpSp>
          <xdr:nvGrpSpPr>
            <xdr:cNvPr id="9426" name="Group 210">
              <a:extLst>
                <a:ext uri="{FF2B5EF4-FFF2-40B4-BE49-F238E27FC236}">
                  <a16:creationId xmlns:a16="http://schemas.microsoft.com/office/drawing/2014/main" id="{00000000-0008-0000-0000-0000D2240000}"/>
                </a:ext>
              </a:extLst>
            </xdr:cNvPr>
            <xdr:cNvGrpSpPr>
              <a:grpSpLocks/>
            </xdr:cNvGrpSpPr>
          </xdr:nvGrpSpPr>
          <xdr:grpSpPr bwMode="auto">
            <a:xfrm>
              <a:off x="13234266" y="11453091"/>
              <a:ext cx="1243734" cy="9525"/>
              <a:chOff x="60483" y="59340"/>
              <a:chExt cx="11525" cy="581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74</xdr:row>
          <xdr:rowOff>68580</xdr:rowOff>
        </xdr:from>
        <xdr:to>
          <xdr:col>11</xdr:col>
          <xdr:colOff>38100</xdr:colOff>
          <xdr:row>74</xdr:row>
          <xdr:rowOff>152400</xdr:rowOff>
        </xdr:to>
        <xdr:sp macro="" textlink="">
          <xdr:nvSpPr>
            <xdr:cNvPr id="9480" name="Option Button 264" hidden="1">
              <a:extLst>
                <a:ext uri="{63B3BB69-23CF-44E3-9099-C40C66FF867C}">
                  <a14:compatExt spid="_x0000_s9480"/>
                </a:ext>
                <a:ext uri="{FF2B5EF4-FFF2-40B4-BE49-F238E27FC236}">
                  <a16:creationId xmlns:a16="http://schemas.microsoft.com/office/drawing/2014/main" id="{00000000-0008-0000-0000-0000082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11</xdr:col>
          <xdr:colOff>182880</xdr:colOff>
          <xdr:row>74</xdr:row>
          <xdr:rowOff>68580</xdr:rowOff>
        </xdr:from>
        <xdr:to>
          <xdr:col>13</xdr:col>
          <xdr:colOff>30480</xdr:colOff>
          <xdr:row>74</xdr:row>
          <xdr:rowOff>152400</xdr:rowOff>
        </xdr:to>
        <xdr:sp macro="" textlink="">
          <xdr:nvSpPr>
            <xdr:cNvPr id="9481" name="Option Button 265" hidden="1">
              <a:extLst>
                <a:ext uri="{63B3BB69-23CF-44E3-9099-C40C66FF867C}">
                  <a14:compatExt spid="_x0000_s9481"/>
                </a:ext>
                <a:ext uri="{FF2B5EF4-FFF2-40B4-BE49-F238E27FC236}">
                  <a16:creationId xmlns:a16="http://schemas.microsoft.com/office/drawing/2014/main" id="{00000000-0008-0000-0000-0000092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twoCellAnchor>
    <xdr:from>
      <xdr:col>20</xdr:col>
      <xdr:colOff>257175</xdr:colOff>
      <xdr:row>34</xdr:row>
      <xdr:rowOff>0</xdr:rowOff>
    </xdr:from>
    <xdr:to>
      <xdr:col>25</xdr:col>
      <xdr:colOff>0</xdr:colOff>
      <xdr:row>35</xdr:row>
      <xdr:rowOff>9525</xdr:rowOff>
    </xdr:to>
    <xdr:grpSp>
      <xdr:nvGrpSpPr>
        <xdr:cNvPr id="181" name="Grupo 180">
          <a:extLst>
            <a:ext uri="{FF2B5EF4-FFF2-40B4-BE49-F238E27FC236}">
              <a16:creationId xmlns:a16="http://schemas.microsoft.com/office/drawing/2014/main" id="{00000000-0008-0000-0000-0000B5000000}"/>
            </a:ext>
          </a:extLst>
        </xdr:cNvPr>
        <xdr:cNvGrpSpPr/>
      </xdr:nvGrpSpPr>
      <xdr:grpSpPr>
        <a:xfrm>
          <a:off x="13234266" y="6257636"/>
          <a:ext cx="1243734" cy="586798"/>
          <a:chOff x="6048326" y="5934075"/>
          <a:chExt cx="1152526" cy="581025"/>
        </a:xfrm>
      </xdr:grpSpPr>
      <xdr:sp macro="" textlink="">
        <xdr:nvSpPr>
          <xdr:cNvPr id="183"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B7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84"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B8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85"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B9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35</xdr:row>
      <xdr:rowOff>0</xdr:rowOff>
    </xdr:from>
    <xdr:to>
      <xdr:col>25</xdr:col>
      <xdr:colOff>0</xdr:colOff>
      <xdr:row>36</xdr:row>
      <xdr:rowOff>9525</xdr:rowOff>
    </xdr:to>
    <xdr:grpSp>
      <xdr:nvGrpSpPr>
        <xdr:cNvPr id="187" name="Grupo 186">
          <a:extLst>
            <a:ext uri="{FF2B5EF4-FFF2-40B4-BE49-F238E27FC236}">
              <a16:creationId xmlns:a16="http://schemas.microsoft.com/office/drawing/2014/main" id="{00000000-0008-0000-0000-0000BB000000}"/>
            </a:ext>
          </a:extLst>
        </xdr:cNvPr>
        <xdr:cNvGrpSpPr/>
      </xdr:nvGrpSpPr>
      <xdr:grpSpPr>
        <a:xfrm>
          <a:off x="13234266" y="6834909"/>
          <a:ext cx="1243734" cy="586798"/>
          <a:chOff x="6048326" y="5934075"/>
          <a:chExt cx="1152526" cy="581025"/>
        </a:xfrm>
      </xdr:grpSpPr>
      <xdr:sp macro="" textlink="">
        <xdr:nvSpPr>
          <xdr:cNvPr id="18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B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8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B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B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36</xdr:row>
      <xdr:rowOff>0</xdr:rowOff>
    </xdr:from>
    <xdr:to>
      <xdr:col>25</xdr:col>
      <xdr:colOff>0</xdr:colOff>
      <xdr:row>37</xdr:row>
      <xdr:rowOff>9525</xdr:rowOff>
    </xdr:to>
    <xdr:grpSp>
      <xdr:nvGrpSpPr>
        <xdr:cNvPr id="193" name="Grupo 192">
          <a:extLst>
            <a:ext uri="{FF2B5EF4-FFF2-40B4-BE49-F238E27FC236}">
              <a16:creationId xmlns:a16="http://schemas.microsoft.com/office/drawing/2014/main" id="{00000000-0008-0000-0000-0000C1000000}"/>
            </a:ext>
          </a:extLst>
        </xdr:cNvPr>
        <xdr:cNvGrpSpPr/>
      </xdr:nvGrpSpPr>
      <xdr:grpSpPr>
        <a:xfrm>
          <a:off x="13234266" y="7412182"/>
          <a:ext cx="1243734" cy="586798"/>
          <a:chOff x="6048326" y="5934075"/>
          <a:chExt cx="1152526" cy="581025"/>
        </a:xfrm>
      </xdr:grpSpPr>
      <xdr:sp macro="" textlink="">
        <xdr:nvSpPr>
          <xdr:cNvPr id="19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2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9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3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4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36</xdr:row>
      <xdr:rowOff>0</xdr:rowOff>
    </xdr:from>
    <xdr:to>
      <xdr:col>25</xdr:col>
      <xdr:colOff>0</xdr:colOff>
      <xdr:row>37</xdr:row>
      <xdr:rowOff>9525</xdr:rowOff>
    </xdr:to>
    <xdr:grpSp>
      <xdr:nvGrpSpPr>
        <xdr:cNvPr id="197" name="Grupo 196">
          <a:extLst>
            <a:ext uri="{FF2B5EF4-FFF2-40B4-BE49-F238E27FC236}">
              <a16:creationId xmlns:a16="http://schemas.microsoft.com/office/drawing/2014/main" id="{00000000-0008-0000-0000-0000C5000000}"/>
            </a:ext>
          </a:extLst>
        </xdr:cNvPr>
        <xdr:cNvGrpSpPr/>
      </xdr:nvGrpSpPr>
      <xdr:grpSpPr>
        <a:xfrm>
          <a:off x="13234266" y="7412182"/>
          <a:ext cx="1243734" cy="586798"/>
          <a:chOff x="6048326" y="5934075"/>
          <a:chExt cx="1152526" cy="581025"/>
        </a:xfrm>
      </xdr:grpSpPr>
      <xdr:sp macro="" textlink="">
        <xdr:nvSpPr>
          <xdr:cNvPr id="19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6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9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7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0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8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37</xdr:row>
      <xdr:rowOff>0</xdr:rowOff>
    </xdr:from>
    <xdr:to>
      <xdr:col>25</xdr:col>
      <xdr:colOff>0</xdr:colOff>
      <xdr:row>38</xdr:row>
      <xdr:rowOff>9525</xdr:rowOff>
    </xdr:to>
    <xdr:grpSp>
      <xdr:nvGrpSpPr>
        <xdr:cNvPr id="203" name="Grupo 202">
          <a:extLst>
            <a:ext uri="{FF2B5EF4-FFF2-40B4-BE49-F238E27FC236}">
              <a16:creationId xmlns:a16="http://schemas.microsoft.com/office/drawing/2014/main" id="{00000000-0008-0000-0000-0000CB000000}"/>
            </a:ext>
          </a:extLst>
        </xdr:cNvPr>
        <xdr:cNvGrpSpPr/>
      </xdr:nvGrpSpPr>
      <xdr:grpSpPr>
        <a:xfrm>
          <a:off x="13234266" y="7989455"/>
          <a:ext cx="1243734" cy="586797"/>
          <a:chOff x="6048326" y="5934075"/>
          <a:chExt cx="1152526" cy="581025"/>
        </a:xfrm>
      </xdr:grpSpPr>
      <xdr:sp macro="" textlink="">
        <xdr:nvSpPr>
          <xdr:cNvPr id="20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0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0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37</xdr:row>
      <xdr:rowOff>0</xdr:rowOff>
    </xdr:from>
    <xdr:to>
      <xdr:col>25</xdr:col>
      <xdr:colOff>0</xdr:colOff>
      <xdr:row>38</xdr:row>
      <xdr:rowOff>9525</xdr:rowOff>
    </xdr:to>
    <xdr:grpSp>
      <xdr:nvGrpSpPr>
        <xdr:cNvPr id="207" name="Grupo 206">
          <a:extLst>
            <a:ext uri="{FF2B5EF4-FFF2-40B4-BE49-F238E27FC236}">
              <a16:creationId xmlns:a16="http://schemas.microsoft.com/office/drawing/2014/main" id="{00000000-0008-0000-0000-0000CF000000}"/>
            </a:ext>
          </a:extLst>
        </xdr:cNvPr>
        <xdr:cNvGrpSpPr/>
      </xdr:nvGrpSpPr>
      <xdr:grpSpPr>
        <a:xfrm>
          <a:off x="13234266" y="7989455"/>
          <a:ext cx="1243734" cy="586797"/>
          <a:chOff x="6048326" y="5934075"/>
          <a:chExt cx="1152526" cy="581025"/>
        </a:xfrm>
      </xdr:grpSpPr>
      <xdr:sp macro="" textlink="">
        <xdr:nvSpPr>
          <xdr:cNvPr id="20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0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0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1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1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2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38</xdr:row>
      <xdr:rowOff>0</xdr:rowOff>
    </xdr:from>
    <xdr:to>
      <xdr:col>25</xdr:col>
      <xdr:colOff>0</xdr:colOff>
      <xdr:row>39</xdr:row>
      <xdr:rowOff>9525</xdr:rowOff>
    </xdr:to>
    <xdr:grpSp>
      <xdr:nvGrpSpPr>
        <xdr:cNvPr id="213" name="Grupo 212">
          <a:extLst>
            <a:ext uri="{FF2B5EF4-FFF2-40B4-BE49-F238E27FC236}">
              <a16:creationId xmlns:a16="http://schemas.microsoft.com/office/drawing/2014/main" id="{00000000-0008-0000-0000-0000D5000000}"/>
            </a:ext>
          </a:extLst>
        </xdr:cNvPr>
        <xdr:cNvGrpSpPr/>
      </xdr:nvGrpSpPr>
      <xdr:grpSpPr>
        <a:xfrm>
          <a:off x="13234266" y="8566727"/>
          <a:ext cx="1243734" cy="586798"/>
          <a:chOff x="6048326" y="5934075"/>
          <a:chExt cx="1152526" cy="581025"/>
        </a:xfrm>
      </xdr:grpSpPr>
      <xdr:sp macro="" textlink="">
        <xdr:nvSpPr>
          <xdr:cNvPr id="21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6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1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7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1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8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38</xdr:row>
      <xdr:rowOff>0</xdr:rowOff>
    </xdr:from>
    <xdr:to>
      <xdr:col>25</xdr:col>
      <xdr:colOff>0</xdr:colOff>
      <xdr:row>39</xdr:row>
      <xdr:rowOff>9525</xdr:rowOff>
    </xdr:to>
    <xdr:grpSp>
      <xdr:nvGrpSpPr>
        <xdr:cNvPr id="217" name="Grupo 216">
          <a:extLst>
            <a:ext uri="{FF2B5EF4-FFF2-40B4-BE49-F238E27FC236}">
              <a16:creationId xmlns:a16="http://schemas.microsoft.com/office/drawing/2014/main" id="{00000000-0008-0000-0000-0000D9000000}"/>
            </a:ext>
          </a:extLst>
        </xdr:cNvPr>
        <xdr:cNvGrpSpPr/>
      </xdr:nvGrpSpPr>
      <xdr:grpSpPr>
        <a:xfrm>
          <a:off x="13234266" y="8566727"/>
          <a:ext cx="1243734" cy="586798"/>
          <a:chOff x="6048326" y="5934075"/>
          <a:chExt cx="1152526" cy="581025"/>
        </a:xfrm>
      </xdr:grpSpPr>
      <xdr:sp macro="" textlink="">
        <xdr:nvSpPr>
          <xdr:cNvPr id="21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A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1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B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2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C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39</xdr:row>
      <xdr:rowOff>0</xdr:rowOff>
    </xdr:from>
    <xdr:to>
      <xdr:col>25</xdr:col>
      <xdr:colOff>0</xdr:colOff>
      <xdr:row>40</xdr:row>
      <xdr:rowOff>9525</xdr:rowOff>
    </xdr:to>
    <xdr:grpSp>
      <xdr:nvGrpSpPr>
        <xdr:cNvPr id="223" name="Grupo 222">
          <a:extLst>
            <a:ext uri="{FF2B5EF4-FFF2-40B4-BE49-F238E27FC236}">
              <a16:creationId xmlns:a16="http://schemas.microsoft.com/office/drawing/2014/main" id="{00000000-0008-0000-0000-0000DF000000}"/>
            </a:ext>
          </a:extLst>
        </xdr:cNvPr>
        <xdr:cNvGrpSpPr/>
      </xdr:nvGrpSpPr>
      <xdr:grpSpPr>
        <a:xfrm>
          <a:off x="13234266" y="9144000"/>
          <a:ext cx="1243734" cy="586798"/>
          <a:chOff x="6048326" y="5934075"/>
          <a:chExt cx="1152526" cy="581025"/>
        </a:xfrm>
      </xdr:grpSpPr>
      <xdr:sp macro="" textlink="">
        <xdr:nvSpPr>
          <xdr:cNvPr id="22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0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2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1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2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2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39</xdr:row>
      <xdr:rowOff>0</xdr:rowOff>
    </xdr:from>
    <xdr:to>
      <xdr:col>25</xdr:col>
      <xdr:colOff>0</xdr:colOff>
      <xdr:row>40</xdr:row>
      <xdr:rowOff>9525</xdr:rowOff>
    </xdr:to>
    <xdr:grpSp>
      <xdr:nvGrpSpPr>
        <xdr:cNvPr id="227" name="Grupo 226">
          <a:extLst>
            <a:ext uri="{FF2B5EF4-FFF2-40B4-BE49-F238E27FC236}">
              <a16:creationId xmlns:a16="http://schemas.microsoft.com/office/drawing/2014/main" id="{00000000-0008-0000-0000-0000E3000000}"/>
            </a:ext>
          </a:extLst>
        </xdr:cNvPr>
        <xdr:cNvGrpSpPr/>
      </xdr:nvGrpSpPr>
      <xdr:grpSpPr>
        <a:xfrm>
          <a:off x="13234266" y="9144000"/>
          <a:ext cx="1243734" cy="586798"/>
          <a:chOff x="6048326" y="5934075"/>
          <a:chExt cx="1152526" cy="581025"/>
        </a:xfrm>
      </xdr:grpSpPr>
      <xdr:sp macro="" textlink="">
        <xdr:nvSpPr>
          <xdr:cNvPr id="22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4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2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5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6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33" name="Grupo 232">
          <a:extLst>
            <a:ext uri="{FF2B5EF4-FFF2-40B4-BE49-F238E27FC236}">
              <a16:creationId xmlns:a16="http://schemas.microsoft.com/office/drawing/2014/main" id="{00000000-0008-0000-0000-0000E9000000}"/>
            </a:ext>
          </a:extLst>
        </xdr:cNvPr>
        <xdr:cNvGrpSpPr/>
      </xdr:nvGrpSpPr>
      <xdr:grpSpPr>
        <a:xfrm>
          <a:off x="13234266" y="9721273"/>
          <a:ext cx="1243734" cy="586797"/>
          <a:chOff x="6048326" y="5934075"/>
          <a:chExt cx="1152526" cy="581025"/>
        </a:xfrm>
      </xdr:grpSpPr>
      <xdr:sp macro="" textlink="">
        <xdr:nvSpPr>
          <xdr:cNvPr id="23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A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3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B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C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37" name="Grupo 236">
          <a:extLst>
            <a:ext uri="{FF2B5EF4-FFF2-40B4-BE49-F238E27FC236}">
              <a16:creationId xmlns:a16="http://schemas.microsoft.com/office/drawing/2014/main" id="{00000000-0008-0000-0000-0000ED000000}"/>
            </a:ext>
          </a:extLst>
        </xdr:cNvPr>
        <xdr:cNvGrpSpPr/>
      </xdr:nvGrpSpPr>
      <xdr:grpSpPr>
        <a:xfrm>
          <a:off x="13234266" y="9721273"/>
          <a:ext cx="1243734" cy="586797"/>
          <a:chOff x="6048326" y="5934075"/>
          <a:chExt cx="1152526" cy="581025"/>
        </a:xfrm>
      </xdr:grpSpPr>
      <xdr:sp macro="" textlink="">
        <xdr:nvSpPr>
          <xdr:cNvPr id="23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E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3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F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4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0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41" name="Grupo 240">
          <a:extLst>
            <a:ext uri="{FF2B5EF4-FFF2-40B4-BE49-F238E27FC236}">
              <a16:creationId xmlns:a16="http://schemas.microsoft.com/office/drawing/2014/main" id="{00000000-0008-0000-0000-0000F1000000}"/>
            </a:ext>
          </a:extLst>
        </xdr:cNvPr>
        <xdr:cNvGrpSpPr/>
      </xdr:nvGrpSpPr>
      <xdr:grpSpPr>
        <a:xfrm>
          <a:off x="13234266" y="9721273"/>
          <a:ext cx="1243734" cy="586797"/>
          <a:chOff x="6048326" y="5934075"/>
          <a:chExt cx="1152526" cy="581025"/>
        </a:xfrm>
      </xdr:grpSpPr>
      <xdr:sp macro="" textlink="">
        <xdr:nvSpPr>
          <xdr:cNvPr id="24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2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4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3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4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4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47" name="Grupo 246">
          <a:extLst>
            <a:ext uri="{FF2B5EF4-FFF2-40B4-BE49-F238E27FC236}">
              <a16:creationId xmlns:a16="http://schemas.microsoft.com/office/drawing/2014/main" id="{00000000-0008-0000-0000-0000F7000000}"/>
            </a:ext>
          </a:extLst>
        </xdr:cNvPr>
        <xdr:cNvGrpSpPr/>
      </xdr:nvGrpSpPr>
      <xdr:grpSpPr>
        <a:xfrm>
          <a:off x="13234266" y="10298545"/>
          <a:ext cx="1243734" cy="586798"/>
          <a:chOff x="6048326" y="5934075"/>
          <a:chExt cx="1152526" cy="581025"/>
        </a:xfrm>
      </xdr:grpSpPr>
      <xdr:sp macro="" textlink="">
        <xdr:nvSpPr>
          <xdr:cNvPr id="24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8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4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9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A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51" name="Grupo 250">
          <a:extLst>
            <a:ext uri="{FF2B5EF4-FFF2-40B4-BE49-F238E27FC236}">
              <a16:creationId xmlns:a16="http://schemas.microsoft.com/office/drawing/2014/main" id="{00000000-0008-0000-0000-0000FB000000}"/>
            </a:ext>
          </a:extLst>
        </xdr:cNvPr>
        <xdr:cNvGrpSpPr/>
      </xdr:nvGrpSpPr>
      <xdr:grpSpPr>
        <a:xfrm>
          <a:off x="13234266" y="10298545"/>
          <a:ext cx="1243734" cy="586798"/>
          <a:chOff x="6048326" y="5934075"/>
          <a:chExt cx="1152526" cy="581025"/>
        </a:xfrm>
      </xdr:grpSpPr>
      <xdr:sp macro="" textlink="">
        <xdr:nvSpPr>
          <xdr:cNvPr id="25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5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55" name="Grupo 254">
          <a:extLst>
            <a:ext uri="{FF2B5EF4-FFF2-40B4-BE49-F238E27FC236}">
              <a16:creationId xmlns:a16="http://schemas.microsoft.com/office/drawing/2014/main" id="{00000000-0008-0000-0000-0000FF000000}"/>
            </a:ext>
          </a:extLst>
        </xdr:cNvPr>
        <xdr:cNvGrpSpPr/>
      </xdr:nvGrpSpPr>
      <xdr:grpSpPr>
        <a:xfrm>
          <a:off x="13234266" y="10298545"/>
          <a:ext cx="1243734" cy="586798"/>
          <a:chOff x="6048326" y="5934075"/>
          <a:chExt cx="1152526" cy="581025"/>
        </a:xfrm>
      </xdr:grpSpPr>
      <xdr:sp macro="" textlink="">
        <xdr:nvSpPr>
          <xdr:cNvPr id="256"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0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57"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1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8"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2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1" name="Grupo 260">
          <a:extLst>
            <a:ext uri="{FF2B5EF4-FFF2-40B4-BE49-F238E27FC236}">
              <a16:creationId xmlns:a16="http://schemas.microsoft.com/office/drawing/2014/main" id="{00000000-0008-0000-0000-000005010000}"/>
            </a:ext>
          </a:extLst>
        </xdr:cNvPr>
        <xdr:cNvGrpSpPr/>
      </xdr:nvGrpSpPr>
      <xdr:grpSpPr>
        <a:xfrm>
          <a:off x="13234266" y="10875818"/>
          <a:ext cx="1243734" cy="577273"/>
          <a:chOff x="6048326" y="5934075"/>
          <a:chExt cx="1152526" cy="581025"/>
        </a:xfrm>
      </xdr:grpSpPr>
      <xdr:sp macro="" textlink="">
        <xdr:nvSpPr>
          <xdr:cNvPr id="26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6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6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7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6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8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5" name="Grupo 264">
          <a:extLst>
            <a:ext uri="{FF2B5EF4-FFF2-40B4-BE49-F238E27FC236}">
              <a16:creationId xmlns:a16="http://schemas.microsoft.com/office/drawing/2014/main" id="{00000000-0008-0000-0000-000009010000}"/>
            </a:ext>
          </a:extLst>
        </xdr:cNvPr>
        <xdr:cNvGrpSpPr/>
      </xdr:nvGrpSpPr>
      <xdr:grpSpPr>
        <a:xfrm>
          <a:off x="13234266" y="10875818"/>
          <a:ext cx="1243734" cy="577273"/>
          <a:chOff x="6048326" y="5934075"/>
          <a:chExt cx="1152526" cy="581025"/>
        </a:xfrm>
      </xdr:grpSpPr>
      <xdr:sp macro="" textlink="">
        <xdr:nvSpPr>
          <xdr:cNvPr id="266"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A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67"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B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68"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C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9" name="Grupo 268">
          <a:extLst>
            <a:ext uri="{FF2B5EF4-FFF2-40B4-BE49-F238E27FC236}">
              <a16:creationId xmlns:a16="http://schemas.microsoft.com/office/drawing/2014/main" id="{00000000-0008-0000-0000-00000D010000}"/>
            </a:ext>
          </a:extLst>
        </xdr:cNvPr>
        <xdr:cNvGrpSpPr/>
      </xdr:nvGrpSpPr>
      <xdr:grpSpPr>
        <a:xfrm>
          <a:off x="13234266" y="10875818"/>
          <a:ext cx="1243734" cy="577273"/>
          <a:chOff x="6048326" y="5934075"/>
          <a:chExt cx="1152526" cy="581025"/>
        </a:xfrm>
      </xdr:grpSpPr>
      <xdr:sp macro="" textlink="">
        <xdr:nvSpPr>
          <xdr:cNvPr id="270"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E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1"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F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72"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0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73" name="Grupo 272">
          <a:extLst>
            <a:ext uri="{FF2B5EF4-FFF2-40B4-BE49-F238E27FC236}">
              <a16:creationId xmlns:a16="http://schemas.microsoft.com/office/drawing/2014/main" id="{00000000-0008-0000-0000-000011010000}"/>
            </a:ext>
          </a:extLst>
        </xdr:cNvPr>
        <xdr:cNvGrpSpPr/>
      </xdr:nvGrpSpPr>
      <xdr:grpSpPr>
        <a:xfrm>
          <a:off x="13234266" y="10875818"/>
          <a:ext cx="1243734" cy="577273"/>
          <a:chOff x="6048326" y="5934075"/>
          <a:chExt cx="1152526" cy="581025"/>
        </a:xfrm>
      </xdr:grpSpPr>
      <xdr:sp macro="" textlink="">
        <xdr:nvSpPr>
          <xdr:cNvPr id="27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12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13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7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4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77" name="Grupo 276">
          <a:extLst>
            <a:ext uri="{FF2B5EF4-FFF2-40B4-BE49-F238E27FC236}">
              <a16:creationId xmlns:a16="http://schemas.microsoft.com/office/drawing/2014/main" id="{00000000-0008-0000-0000-000015010000}"/>
            </a:ext>
          </a:extLst>
        </xdr:cNvPr>
        <xdr:cNvGrpSpPr/>
      </xdr:nvGrpSpPr>
      <xdr:grpSpPr>
        <a:xfrm>
          <a:off x="13234266" y="10875818"/>
          <a:ext cx="1243734" cy="577273"/>
          <a:chOff x="6048326" y="5934075"/>
          <a:chExt cx="1152526" cy="581025"/>
        </a:xfrm>
      </xdr:grpSpPr>
      <xdr:sp macro="" textlink="">
        <xdr:nvSpPr>
          <xdr:cNvPr id="27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16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17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8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8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59" name="Grupo 458">
          <a:extLst>
            <a:ext uri="{FF2B5EF4-FFF2-40B4-BE49-F238E27FC236}">
              <a16:creationId xmlns:a16="http://schemas.microsoft.com/office/drawing/2014/main" id="{00000000-0008-0000-0000-0000CB010000}"/>
            </a:ext>
          </a:extLst>
        </xdr:cNvPr>
        <xdr:cNvGrpSpPr/>
      </xdr:nvGrpSpPr>
      <xdr:grpSpPr>
        <a:xfrm>
          <a:off x="13234266" y="11453091"/>
          <a:ext cx="1243734" cy="9525"/>
          <a:chOff x="6048326" y="5934075"/>
          <a:chExt cx="1152526" cy="581025"/>
        </a:xfrm>
      </xdr:grpSpPr>
      <xdr:sp macro="" textlink="">
        <xdr:nvSpPr>
          <xdr:cNvPr id="460"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C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1"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D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62"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E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63" name="Grupo 462">
          <a:extLst>
            <a:ext uri="{FF2B5EF4-FFF2-40B4-BE49-F238E27FC236}">
              <a16:creationId xmlns:a16="http://schemas.microsoft.com/office/drawing/2014/main" id="{00000000-0008-0000-0000-0000CF010000}"/>
            </a:ext>
          </a:extLst>
        </xdr:cNvPr>
        <xdr:cNvGrpSpPr/>
      </xdr:nvGrpSpPr>
      <xdr:grpSpPr>
        <a:xfrm>
          <a:off x="13234266" y="11453091"/>
          <a:ext cx="1243734" cy="9525"/>
          <a:chOff x="6048326" y="5934075"/>
          <a:chExt cx="1152526" cy="581025"/>
        </a:xfrm>
      </xdr:grpSpPr>
      <xdr:sp macro="" textlink="">
        <xdr:nvSpPr>
          <xdr:cNvPr id="46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0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1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6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2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67" name="Grupo 466">
          <a:extLst>
            <a:ext uri="{FF2B5EF4-FFF2-40B4-BE49-F238E27FC236}">
              <a16:creationId xmlns:a16="http://schemas.microsoft.com/office/drawing/2014/main" id="{00000000-0008-0000-0000-0000D3010000}"/>
            </a:ext>
          </a:extLst>
        </xdr:cNvPr>
        <xdr:cNvGrpSpPr/>
      </xdr:nvGrpSpPr>
      <xdr:grpSpPr>
        <a:xfrm>
          <a:off x="13234266" y="11453091"/>
          <a:ext cx="1243734" cy="9525"/>
          <a:chOff x="6048326" y="5934075"/>
          <a:chExt cx="1152526" cy="581025"/>
        </a:xfrm>
      </xdr:grpSpPr>
      <xdr:sp macro="" textlink="">
        <xdr:nvSpPr>
          <xdr:cNvPr id="46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4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5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7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6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xdr:from>
          <xdr:col>16</xdr:col>
          <xdr:colOff>279665</xdr:colOff>
          <xdr:row>33</xdr:row>
          <xdr:rowOff>22503</xdr:rowOff>
        </xdr:from>
        <xdr:to>
          <xdr:col>21</xdr:col>
          <xdr:colOff>14600</xdr:colOff>
          <xdr:row>34</xdr:row>
          <xdr:rowOff>37800</xdr:rowOff>
        </xdr:to>
        <xdr:grpSp>
          <xdr:nvGrpSpPr>
            <xdr:cNvPr id="545" name="Grupo 544">
              <a:extLst>
                <a:ext uri="{FF2B5EF4-FFF2-40B4-BE49-F238E27FC236}">
                  <a16:creationId xmlns:a16="http://schemas.microsoft.com/office/drawing/2014/main" id="{00000000-0008-0000-0000-000021020000}"/>
                </a:ext>
              </a:extLst>
            </xdr:cNvPr>
            <xdr:cNvGrpSpPr/>
          </xdr:nvGrpSpPr>
          <xdr:grpSpPr>
            <a:xfrm>
              <a:off x="12056029" y="5702867"/>
              <a:ext cx="1235844" cy="592569"/>
              <a:chOff x="6048300" y="5933995"/>
              <a:chExt cx="1152526" cy="581025"/>
            </a:xfrm>
          </xdr:grpSpPr>
          <xdr:sp macro="" textlink="">
            <xdr:nvSpPr>
              <xdr:cNvPr id="10031" name="Group Box 815" hidden="1">
                <a:extLst>
                  <a:ext uri="{63B3BB69-23CF-44E3-9099-C40C66FF867C}">
                    <a14:compatExt spid="_x0000_s10031"/>
                  </a:ext>
                  <a:ext uri="{FF2B5EF4-FFF2-40B4-BE49-F238E27FC236}">
                    <a16:creationId xmlns:a16="http://schemas.microsoft.com/office/drawing/2014/main" id="{00000000-0008-0000-0000-00002F270000}"/>
                  </a:ext>
                </a:extLst>
              </xdr:cNvPr>
              <xdr:cNvSpPr/>
            </xdr:nvSpPr>
            <xdr:spPr bwMode="auto">
              <a:xfrm>
                <a:off x="6048300" y="5933995"/>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32" name="Option Button 816" hidden="1">
                <a:extLst>
                  <a:ext uri="{63B3BB69-23CF-44E3-9099-C40C66FF867C}">
                    <a14:compatExt spid="_x0000_s10032"/>
                  </a:ext>
                  <a:ext uri="{FF2B5EF4-FFF2-40B4-BE49-F238E27FC236}">
                    <a16:creationId xmlns:a16="http://schemas.microsoft.com/office/drawing/2014/main" id="{00000000-0008-0000-0000-000030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33" name="Option Button 817" hidden="1">
                <a:extLst>
                  <a:ext uri="{63B3BB69-23CF-44E3-9099-C40C66FF867C}">
                    <a14:compatExt spid="_x0000_s10033"/>
                  </a:ext>
                  <a:ext uri="{FF2B5EF4-FFF2-40B4-BE49-F238E27FC236}">
                    <a16:creationId xmlns:a16="http://schemas.microsoft.com/office/drawing/2014/main" id="{00000000-0008-0000-0000-000031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169214</xdr:colOff>
          <xdr:row>0</xdr:row>
          <xdr:rowOff>-261408</xdr:rowOff>
        </xdr:from>
        <xdr:to>
          <xdr:col>4</xdr:col>
          <xdr:colOff>169214</xdr:colOff>
          <xdr:row>0</xdr:row>
          <xdr:rowOff>-261408</xdr:rowOff>
        </xdr:to>
        <xdr:grpSp>
          <xdr:nvGrpSpPr>
            <xdr:cNvPr id="546" name="Grupo 545">
              <a:extLst>
                <a:ext uri="{FF2B5EF4-FFF2-40B4-BE49-F238E27FC236}">
                  <a16:creationId xmlns:a16="http://schemas.microsoft.com/office/drawing/2014/main" id="{00000000-0008-0000-0000-000022020000}"/>
                </a:ext>
              </a:extLst>
            </xdr:cNvPr>
            <xdr:cNvGrpSpPr/>
          </xdr:nvGrpSpPr>
          <xdr:grpSpPr>
            <a:xfrm>
              <a:off x="4152396" y="-261408"/>
              <a:ext cx="0" cy="0"/>
              <a:chOff x="4152396" y="-261408"/>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34</xdr:row>
          <xdr:rowOff>28308</xdr:rowOff>
        </xdr:from>
        <xdr:to>
          <xdr:col>16</xdr:col>
          <xdr:colOff>289237</xdr:colOff>
          <xdr:row>35</xdr:row>
          <xdr:rowOff>43606</xdr:rowOff>
        </xdr:to>
        <xdr:grpSp>
          <xdr:nvGrpSpPr>
            <xdr:cNvPr id="10040" name="Grupo 545">
              <a:extLst>
                <a:ext uri="{FF2B5EF4-FFF2-40B4-BE49-F238E27FC236}">
                  <a16:creationId xmlns:a16="http://schemas.microsoft.com/office/drawing/2014/main" id="{00000000-0008-0000-0000-000038270000}"/>
                </a:ext>
              </a:extLst>
            </xdr:cNvPr>
            <xdr:cNvGrpSpPr>
              <a:grpSpLocks/>
            </xdr:cNvGrpSpPr>
          </xdr:nvGrpSpPr>
          <xdr:grpSpPr bwMode="auto">
            <a:xfrm>
              <a:off x="10835720" y="6285944"/>
              <a:ext cx="1229881" cy="592571"/>
              <a:chOff x="6048449" y="5934190"/>
              <a:chExt cx="1152526" cy="581025"/>
            </a:xfrm>
          </xdr:grpSpPr>
          <xdr:sp macro="" textlink="">
            <xdr:nvSpPr>
              <xdr:cNvPr id="10041" name="Group Box 825" hidden="1">
                <a:extLst>
                  <a:ext uri="{63B3BB69-23CF-44E3-9099-C40C66FF867C}">
                    <a14:compatExt spid="_x0000_s10041"/>
                  </a:ext>
                  <a:ext uri="{FF2B5EF4-FFF2-40B4-BE49-F238E27FC236}">
                    <a16:creationId xmlns:a16="http://schemas.microsoft.com/office/drawing/2014/main" id="{00000000-0008-0000-0000-000039270000}"/>
                  </a:ext>
                </a:extLst>
              </xdr:cNvPr>
              <xdr:cNvSpPr/>
            </xdr:nvSpPr>
            <xdr:spPr bwMode="auto">
              <a:xfrm>
                <a:off x="6048449" y="5934190"/>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42" name="Option Button 826" hidden="1">
                <a:extLst>
                  <a:ext uri="{63B3BB69-23CF-44E3-9099-C40C66FF867C}">
                    <a14:compatExt spid="_x0000_s10042"/>
                  </a:ext>
                  <a:ext uri="{FF2B5EF4-FFF2-40B4-BE49-F238E27FC236}">
                    <a16:creationId xmlns:a16="http://schemas.microsoft.com/office/drawing/2014/main" id="{00000000-0008-0000-0000-00003A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3" name="Option Button 827" hidden="1">
                <a:extLst>
                  <a:ext uri="{63B3BB69-23CF-44E3-9099-C40C66FF867C}">
                    <a14:compatExt spid="_x0000_s10043"/>
                  </a:ext>
                  <a:ext uri="{FF2B5EF4-FFF2-40B4-BE49-F238E27FC236}">
                    <a16:creationId xmlns:a16="http://schemas.microsoft.com/office/drawing/2014/main" id="{00000000-0008-0000-0000-00003B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34</xdr:row>
          <xdr:rowOff>28308</xdr:rowOff>
        </xdr:from>
        <xdr:to>
          <xdr:col>21</xdr:col>
          <xdr:colOff>13567</xdr:colOff>
          <xdr:row>35</xdr:row>
          <xdr:rowOff>43606</xdr:rowOff>
        </xdr:to>
        <xdr:grpSp>
          <xdr:nvGrpSpPr>
            <xdr:cNvPr id="567" name="Grupo 545">
              <a:extLst>
                <a:ext uri="{FF2B5EF4-FFF2-40B4-BE49-F238E27FC236}">
                  <a16:creationId xmlns:a16="http://schemas.microsoft.com/office/drawing/2014/main" id="{00000000-0008-0000-0000-000037020000}"/>
                </a:ext>
              </a:extLst>
            </xdr:cNvPr>
            <xdr:cNvGrpSpPr>
              <a:grpSpLocks/>
            </xdr:cNvGrpSpPr>
          </xdr:nvGrpSpPr>
          <xdr:grpSpPr bwMode="auto">
            <a:xfrm>
              <a:off x="12056053" y="6285944"/>
              <a:ext cx="1234787" cy="592571"/>
              <a:chOff x="6048422" y="5934190"/>
              <a:chExt cx="1152524" cy="581025"/>
            </a:xfrm>
          </xdr:grpSpPr>
          <xdr:sp macro="" textlink="">
            <xdr:nvSpPr>
              <xdr:cNvPr id="10044" name="Group Box 828" hidden="1">
                <a:extLst>
                  <a:ext uri="{63B3BB69-23CF-44E3-9099-C40C66FF867C}">
                    <a14:compatExt spid="_x0000_s10044"/>
                  </a:ext>
                  <a:ext uri="{FF2B5EF4-FFF2-40B4-BE49-F238E27FC236}">
                    <a16:creationId xmlns:a16="http://schemas.microsoft.com/office/drawing/2014/main" id="{00000000-0008-0000-0000-00003C270000}"/>
                  </a:ext>
                </a:extLst>
              </xdr:cNvPr>
              <xdr:cNvSpPr/>
            </xdr:nvSpPr>
            <xdr:spPr bwMode="auto">
              <a:xfrm>
                <a:off x="6048422" y="5934190"/>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45" name="Option Button 829" hidden="1">
                <a:extLst>
                  <a:ext uri="{63B3BB69-23CF-44E3-9099-C40C66FF867C}">
                    <a14:compatExt spid="_x0000_s10045"/>
                  </a:ext>
                  <a:ext uri="{FF2B5EF4-FFF2-40B4-BE49-F238E27FC236}">
                    <a16:creationId xmlns:a16="http://schemas.microsoft.com/office/drawing/2014/main" id="{00000000-0008-0000-0000-00003D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6" name="Option Button 830" hidden="1">
                <a:extLst>
                  <a:ext uri="{63B3BB69-23CF-44E3-9099-C40C66FF867C}">
                    <a14:compatExt spid="_x0000_s10046"/>
                  </a:ext>
                  <a:ext uri="{FF2B5EF4-FFF2-40B4-BE49-F238E27FC236}">
                    <a16:creationId xmlns:a16="http://schemas.microsoft.com/office/drawing/2014/main" id="{00000000-0008-0000-0000-00003E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35</xdr:row>
          <xdr:rowOff>34081</xdr:rowOff>
        </xdr:from>
        <xdr:to>
          <xdr:col>16</xdr:col>
          <xdr:colOff>289237</xdr:colOff>
          <xdr:row>36</xdr:row>
          <xdr:rowOff>49379</xdr:rowOff>
        </xdr:to>
        <xdr:grpSp>
          <xdr:nvGrpSpPr>
            <xdr:cNvPr id="568" name="Grupo 545">
              <a:extLst>
                <a:ext uri="{FF2B5EF4-FFF2-40B4-BE49-F238E27FC236}">
                  <a16:creationId xmlns:a16="http://schemas.microsoft.com/office/drawing/2014/main" id="{00000000-0008-0000-0000-000038020000}"/>
                </a:ext>
              </a:extLst>
            </xdr:cNvPr>
            <xdr:cNvGrpSpPr>
              <a:grpSpLocks/>
            </xdr:cNvGrpSpPr>
          </xdr:nvGrpSpPr>
          <xdr:grpSpPr bwMode="auto">
            <a:xfrm>
              <a:off x="10835720" y="6868990"/>
              <a:ext cx="1229881" cy="592571"/>
              <a:chOff x="6048449" y="5934172"/>
              <a:chExt cx="1152526" cy="581024"/>
            </a:xfrm>
          </xdr:grpSpPr>
          <xdr:sp macro="" textlink="">
            <xdr:nvSpPr>
              <xdr:cNvPr id="10047" name="Group Box 831" hidden="1">
                <a:extLst>
                  <a:ext uri="{63B3BB69-23CF-44E3-9099-C40C66FF867C}">
                    <a14:compatExt spid="_x0000_s10047"/>
                  </a:ext>
                  <a:ext uri="{FF2B5EF4-FFF2-40B4-BE49-F238E27FC236}">
                    <a16:creationId xmlns:a16="http://schemas.microsoft.com/office/drawing/2014/main" id="{00000000-0008-0000-0000-00003F270000}"/>
                  </a:ext>
                </a:extLst>
              </xdr:cNvPr>
              <xdr:cNvSpPr/>
            </xdr:nvSpPr>
            <xdr:spPr bwMode="auto">
              <a:xfrm>
                <a:off x="6048449" y="5934172"/>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48" name="Option Button 832" hidden="1">
                <a:extLst>
                  <a:ext uri="{63B3BB69-23CF-44E3-9099-C40C66FF867C}">
                    <a14:compatExt spid="_x0000_s10048"/>
                  </a:ext>
                  <a:ext uri="{FF2B5EF4-FFF2-40B4-BE49-F238E27FC236}">
                    <a16:creationId xmlns:a16="http://schemas.microsoft.com/office/drawing/2014/main" id="{00000000-0008-0000-0000-000040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9" name="Option Button 833" hidden="1">
                <a:extLst>
                  <a:ext uri="{63B3BB69-23CF-44E3-9099-C40C66FF867C}">
                    <a14:compatExt spid="_x0000_s10049"/>
                  </a:ext>
                  <a:ext uri="{FF2B5EF4-FFF2-40B4-BE49-F238E27FC236}">
                    <a16:creationId xmlns:a16="http://schemas.microsoft.com/office/drawing/2014/main" id="{00000000-0008-0000-0000-000041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35</xdr:row>
          <xdr:rowOff>34081</xdr:rowOff>
        </xdr:from>
        <xdr:to>
          <xdr:col>21</xdr:col>
          <xdr:colOff>13567</xdr:colOff>
          <xdr:row>36</xdr:row>
          <xdr:rowOff>49379</xdr:rowOff>
        </xdr:to>
        <xdr:grpSp>
          <xdr:nvGrpSpPr>
            <xdr:cNvPr id="589" name="Grupo 545">
              <a:extLst>
                <a:ext uri="{FF2B5EF4-FFF2-40B4-BE49-F238E27FC236}">
                  <a16:creationId xmlns:a16="http://schemas.microsoft.com/office/drawing/2014/main" id="{00000000-0008-0000-0000-00004D020000}"/>
                </a:ext>
              </a:extLst>
            </xdr:cNvPr>
            <xdr:cNvGrpSpPr>
              <a:grpSpLocks/>
            </xdr:cNvGrpSpPr>
          </xdr:nvGrpSpPr>
          <xdr:grpSpPr bwMode="auto">
            <a:xfrm>
              <a:off x="12056053" y="6868990"/>
              <a:ext cx="1234787" cy="592571"/>
              <a:chOff x="6048422" y="5934172"/>
              <a:chExt cx="1152524" cy="581024"/>
            </a:xfrm>
          </xdr:grpSpPr>
          <xdr:sp macro="" textlink="">
            <xdr:nvSpPr>
              <xdr:cNvPr id="10050" name="Group Box 834" hidden="1">
                <a:extLst>
                  <a:ext uri="{63B3BB69-23CF-44E3-9099-C40C66FF867C}">
                    <a14:compatExt spid="_x0000_s10050"/>
                  </a:ext>
                  <a:ext uri="{FF2B5EF4-FFF2-40B4-BE49-F238E27FC236}">
                    <a16:creationId xmlns:a16="http://schemas.microsoft.com/office/drawing/2014/main" id="{00000000-0008-0000-0000-000042270000}"/>
                  </a:ext>
                </a:extLst>
              </xdr:cNvPr>
              <xdr:cNvSpPr/>
            </xdr:nvSpPr>
            <xdr:spPr bwMode="auto">
              <a:xfrm>
                <a:off x="6048422" y="5934172"/>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51" name="Option Button 835" hidden="1">
                <a:extLst>
                  <a:ext uri="{63B3BB69-23CF-44E3-9099-C40C66FF867C}">
                    <a14:compatExt spid="_x0000_s10051"/>
                  </a:ext>
                  <a:ext uri="{FF2B5EF4-FFF2-40B4-BE49-F238E27FC236}">
                    <a16:creationId xmlns:a16="http://schemas.microsoft.com/office/drawing/2014/main" id="{00000000-0008-0000-0000-000043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2" name="Option Button 836" hidden="1">
                <a:extLst>
                  <a:ext uri="{63B3BB69-23CF-44E3-9099-C40C66FF867C}">
                    <a14:compatExt spid="_x0000_s10052"/>
                  </a:ext>
                  <a:ext uri="{FF2B5EF4-FFF2-40B4-BE49-F238E27FC236}">
                    <a16:creationId xmlns:a16="http://schemas.microsoft.com/office/drawing/2014/main" id="{00000000-0008-0000-0000-000044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36</xdr:row>
          <xdr:rowOff>39854</xdr:rowOff>
        </xdr:from>
        <xdr:to>
          <xdr:col>16</xdr:col>
          <xdr:colOff>289237</xdr:colOff>
          <xdr:row>37</xdr:row>
          <xdr:rowOff>55152</xdr:rowOff>
        </xdr:to>
        <xdr:grpSp>
          <xdr:nvGrpSpPr>
            <xdr:cNvPr id="590" name="Grupo 545">
              <a:extLst>
                <a:ext uri="{FF2B5EF4-FFF2-40B4-BE49-F238E27FC236}">
                  <a16:creationId xmlns:a16="http://schemas.microsoft.com/office/drawing/2014/main" id="{00000000-0008-0000-0000-00004E020000}"/>
                </a:ext>
              </a:extLst>
            </xdr:cNvPr>
            <xdr:cNvGrpSpPr>
              <a:grpSpLocks/>
            </xdr:cNvGrpSpPr>
          </xdr:nvGrpSpPr>
          <xdr:grpSpPr bwMode="auto">
            <a:xfrm>
              <a:off x="10835720" y="7452036"/>
              <a:ext cx="1229881" cy="592571"/>
              <a:chOff x="6048449" y="5934183"/>
              <a:chExt cx="1152526" cy="581025"/>
            </a:xfrm>
          </xdr:grpSpPr>
          <xdr:sp macro="" textlink="">
            <xdr:nvSpPr>
              <xdr:cNvPr id="10053" name="Group Box 837" hidden="1">
                <a:extLst>
                  <a:ext uri="{63B3BB69-23CF-44E3-9099-C40C66FF867C}">
                    <a14:compatExt spid="_x0000_s10053"/>
                  </a:ext>
                  <a:ext uri="{FF2B5EF4-FFF2-40B4-BE49-F238E27FC236}">
                    <a16:creationId xmlns:a16="http://schemas.microsoft.com/office/drawing/2014/main" id="{00000000-0008-0000-0000-000045270000}"/>
                  </a:ext>
                </a:extLst>
              </xdr:cNvPr>
              <xdr:cNvSpPr/>
            </xdr:nvSpPr>
            <xdr:spPr bwMode="auto">
              <a:xfrm>
                <a:off x="6048449" y="5934183"/>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54" name="Option Button 838" hidden="1">
                <a:extLst>
                  <a:ext uri="{63B3BB69-23CF-44E3-9099-C40C66FF867C}">
                    <a14:compatExt spid="_x0000_s10054"/>
                  </a:ext>
                  <a:ext uri="{FF2B5EF4-FFF2-40B4-BE49-F238E27FC236}">
                    <a16:creationId xmlns:a16="http://schemas.microsoft.com/office/drawing/2014/main" id="{00000000-0008-0000-0000-000046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5" name="Option Button 839" hidden="1">
                <a:extLst>
                  <a:ext uri="{63B3BB69-23CF-44E3-9099-C40C66FF867C}">
                    <a14:compatExt spid="_x0000_s10055"/>
                  </a:ext>
                  <a:ext uri="{FF2B5EF4-FFF2-40B4-BE49-F238E27FC236}">
                    <a16:creationId xmlns:a16="http://schemas.microsoft.com/office/drawing/2014/main" id="{00000000-0008-0000-0000-000047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36</xdr:row>
          <xdr:rowOff>39854</xdr:rowOff>
        </xdr:from>
        <xdr:to>
          <xdr:col>21</xdr:col>
          <xdr:colOff>13567</xdr:colOff>
          <xdr:row>37</xdr:row>
          <xdr:rowOff>55152</xdr:rowOff>
        </xdr:to>
        <xdr:grpSp>
          <xdr:nvGrpSpPr>
            <xdr:cNvPr id="591" name="Grupo 545">
              <a:extLst>
                <a:ext uri="{FF2B5EF4-FFF2-40B4-BE49-F238E27FC236}">
                  <a16:creationId xmlns:a16="http://schemas.microsoft.com/office/drawing/2014/main" id="{00000000-0008-0000-0000-00004F020000}"/>
                </a:ext>
              </a:extLst>
            </xdr:cNvPr>
            <xdr:cNvGrpSpPr>
              <a:grpSpLocks/>
            </xdr:cNvGrpSpPr>
          </xdr:nvGrpSpPr>
          <xdr:grpSpPr bwMode="auto">
            <a:xfrm>
              <a:off x="12056053" y="7452036"/>
              <a:ext cx="1234787" cy="592571"/>
              <a:chOff x="6048422" y="5934183"/>
              <a:chExt cx="1152524" cy="581025"/>
            </a:xfrm>
          </xdr:grpSpPr>
          <xdr:sp macro="" textlink="">
            <xdr:nvSpPr>
              <xdr:cNvPr id="10056" name="Group Box 840" hidden="1">
                <a:extLst>
                  <a:ext uri="{63B3BB69-23CF-44E3-9099-C40C66FF867C}">
                    <a14:compatExt spid="_x0000_s10056"/>
                  </a:ext>
                  <a:ext uri="{FF2B5EF4-FFF2-40B4-BE49-F238E27FC236}">
                    <a16:creationId xmlns:a16="http://schemas.microsoft.com/office/drawing/2014/main" id="{00000000-0008-0000-0000-000048270000}"/>
                  </a:ext>
                </a:extLst>
              </xdr:cNvPr>
              <xdr:cNvSpPr/>
            </xdr:nvSpPr>
            <xdr:spPr bwMode="auto">
              <a:xfrm>
                <a:off x="6048422" y="5934183"/>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57" name="Option Button 841" hidden="1">
                <a:extLst>
                  <a:ext uri="{63B3BB69-23CF-44E3-9099-C40C66FF867C}">
                    <a14:compatExt spid="_x0000_s10057"/>
                  </a:ext>
                  <a:ext uri="{FF2B5EF4-FFF2-40B4-BE49-F238E27FC236}">
                    <a16:creationId xmlns:a16="http://schemas.microsoft.com/office/drawing/2014/main" id="{00000000-0008-0000-0000-000049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8" name="Option Button 842" hidden="1">
                <a:extLst>
                  <a:ext uri="{63B3BB69-23CF-44E3-9099-C40C66FF867C}">
                    <a14:compatExt spid="_x0000_s10058"/>
                  </a:ext>
                  <a:ext uri="{FF2B5EF4-FFF2-40B4-BE49-F238E27FC236}">
                    <a16:creationId xmlns:a16="http://schemas.microsoft.com/office/drawing/2014/main" id="{00000000-0008-0000-0000-00004A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37</xdr:row>
          <xdr:rowOff>45594</xdr:rowOff>
        </xdr:from>
        <xdr:to>
          <xdr:col>16</xdr:col>
          <xdr:colOff>289237</xdr:colOff>
          <xdr:row>38</xdr:row>
          <xdr:rowOff>60891</xdr:rowOff>
        </xdr:to>
        <xdr:grpSp>
          <xdr:nvGrpSpPr>
            <xdr:cNvPr id="592" name="Grupo 545">
              <a:extLst>
                <a:ext uri="{FF2B5EF4-FFF2-40B4-BE49-F238E27FC236}">
                  <a16:creationId xmlns:a16="http://schemas.microsoft.com/office/drawing/2014/main" id="{00000000-0008-0000-0000-000050020000}"/>
                </a:ext>
              </a:extLst>
            </xdr:cNvPr>
            <xdr:cNvGrpSpPr>
              <a:grpSpLocks/>
            </xdr:cNvGrpSpPr>
          </xdr:nvGrpSpPr>
          <xdr:grpSpPr bwMode="auto">
            <a:xfrm>
              <a:off x="10835720" y="8035049"/>
              <a:ext cx="1229881" cy="592569"/>
              <a:chOff x="6048449" y="5933995"/>
              <a:chExt cx="1152526" cy="581025"/>
            </a:xfrm>
          </xdr:grpSpPr>
          <xdr:sp macro="" textlink="">
            <xdr:nvSpPr>
              <xdr:cNvPr id="10059" name="Group Box 843" hidden="1">
                <a:extLst>
                  <a:ext uri="{63B3BB69-23CF-44E3-9099-C40C66FF867C}">
                    <a14:compatExt spid="_x0000_s10059"/>
                  </a:ext>
                  <a:ext uri="{FF2B5EF4-FFF2-40B4-BE49-F238E27FC236}">
                    <a16:creationId xmlns:a16="http://schemas.microsoft.com/office/drawing/2014/main" id="{00000000-0008-0000-0000-00004B270000}"/>
                  </a:ext>
                </a:extLst>
              </xdr:cNvPr>
              <xdr:cNvSpPr/>
            </xdr:nvSpPr>
            <xdr:spPr bwMode="auto">
              <a:xfrm>
                <a:off x="6048449" y="5933995"/>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60" name="Option Button 844" hidden="1">
                <a:extLst>
                  <a:ext uri="{63B3BB69-23CF-44E3-9099-C40C66FF867C}">
                    <a14:compatExt spid="_x0000_s10060"/>
                  </a:ext>
                  <a:ext uri="{FF2B5EF4-FFF2-40B4-BE49-F238E27FC236}">
                    <a16:creationId xmlns:a16="http://schemas.microsoft.com/office/drawing/2014/main" id="{00000000-0008-0000-0000-00004C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1" name="Option Button 845" hidden="1">
                <a:extLst>
                  <a:ext uri="{63B3BB69-23CF-44E3-9099-C40C66FF867C}">
                    <a14:compatExt spid="_x0000_s10061"/>
                  </a:ext>
                  <a:ext uri="{FF2B5EF4-FFF2-40B4-BE49-F238E27FC236}">
                    <a16:creationId xmlns:a16="http://schemas.microsoft.com/office/drawing/2014/main" id="{00000000-0008-0000-0000-00004D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37</xdr:row>
          <xdr:rowOff>45594</xdr:rowOff>
        </xdr:from>
        <xdr:to>
          <xdr:col>21</xdr:col>
          <xdr:colOff>13567</xdr:colOff>
          <xdr:row>38</xdr:row>
          <xdr:rowOff>60891</xdr:rowOff>
        </xdr:to>
        <xdr:grpSp>
          <xdr:nvGrpSpPr>
            <xdr:cNvPr id="613" name="Grupo 545">
              <a:extLst>
                <a:ext uri="{FF2B5EF4-FFF2-40B4-BE49-F238E27FC236}">
                  <a16:creationId xmlns:a16="http://schemas.microsoft.com/office/drawing/2014/main" id="{00000000-0008-0000-0000-000065020000}"/>
                </a:ext>
              </a:extLst>
            </xdr:cNvPr>
            <xdr:cNvGrpSpPr>
              <a:grpSpLocks/>
            </xdr:cNvGrpSpPr>
          </xdr:nvGrpSpPr>
          <xdr:grpSpPr bwMode="auto">
            <a:xfrm>
              <a:off x="12056053" y="8035049"/>
              <a:ext cx="1234787" cy="592569"/>
              <a:chOff x="6048422" y="5933995"/>
              <a:chExt cx="1152524" cy="581025"/>
            </a:xfrm>
          </xdr:grpSpPr>
          <xdr:sp macro="" textlink="">
            <xdr:nvSpPr>
              <xdr:cNvPr id="10062" name="Group Box 846" hidden="1">
                <a:extLst>
                  <a:ext uri="{63B3BB69-23CF-44E3-9099-C40C66FF867C}">
                    <a14:compatExt spid="_x0000_s10062"/>
                  </a:ext>
                  <a:ext uri="{FF2B5EF4-FFF2-40B4-BE49-F238E27FC236}">
                    <a16:creationId xmlns:a16="http://schemas.microsoft.com/office/drawing/2014/main" id="{00000000-0008-0000-0000-00004E270000}"/>
                  </a:ext>
                </a:extLst>
              </xdr:cNvPr>
              <xdr:cNvSpPr/>
            </xdr:nvSpPr>
            <xdr:spPr bwMode="auto">
              <a:xfrm>
                <a:off x="6048422" y="5933995"/>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63" name="Option Button 847" hidden="1">
                <a:extLst>
                  <a:ext uri="{63B3BB69-23CF-44E3-9099-C40C66FF867C}">
                    <a14:compatExt spid="_x0000_s10063"/>
                  </a:ext>
                  <a:ext uri="{FF2B5EF4-FFF2-40B4-BE49-F238E27FC236}">
                    <a16:creationId xmlns:a16="http://schemas.microsoft.com/office/drawing/2014/main" id="{00000000-0008-0000-0000-00004F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4" name="Option Button 848" hidden="1">
                <a:extLst>
                  <a:ext uri="{63B3BB69-23CF-44E3-9099-C40C66FF867C}">
                    <a14:compatExt spid="_x0000_s10064"/>
                  </a:ext>
                  <a:ext uri="{FF2B5EF4-FFF2-40B4-BE49-F238E27FC236}">
                    <a16:creationId xmlns:a16="http://schemas.microsoft.com/office/drawing/2014/main" id="{00000000-0008-0000-0000-000050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38</xdr:row>
          <xdr:rowOff>51399</xdr:rowOff>
        </xdr:from>
        <xdr:to>
          <xdr:col>16</xdr:col>
          <xdr:colOff>289237</xdr:colOff>
          <xdr:row>39</xdr:row>
          <xdr:rowOff>66697</xdr:rowOff>
        </xdr:to>
        <xdr:grpSp>
          <xdr:nvGrpSpPr>
            <xdr:cNvPr id="614" name="Grupo 545">
              <a:extLst>
                <a:ext uri="{FF2B5EF4-FFF2-40B4-BE49-F238E27FC236}">
                  <a16:creationId xmlns:a16="http://schemas.microsoft.com/office/drawing/2014/main" id="{00000000-0008-0000-0000-000066020000}"/>
                </a:ext>
              </a:extLst>
            </xdr:cNvPr>
            <xdr:cNvGrpSpPr>
              <a:grpSpLocks/>
            </xdr:cNvGrpSpPr>
          </xdr:nvGrpSpPr>
          <xdr:grpSpPr bwMode="auto">
            <a:xfrm>
              <a:off x="10835720" y="8618126"/>
              <a:ext cx="1229881" cy="592571"/>
              <a:chOff x="6048449" y="5934190"/>
              <a:chExt cx="1152526" cy="581025"/>
            </a:xfrm>
          </xdr:grpSpPr>
          <xdr:sp macro="" textlink="">
            <xdr:nvSpPr>
              <xdr:cNvPr id="10065" name="Group Box 849" hidden="1">
                <a:extLst>
                  <a:ext uri="{63B3BB69-23CF-44E3-9099-C40C66FF867C}">
                    <a14:compatExt spid="_x0000_s10065"/>
                  </a:ext>
                  <a:ext uri="{FF2B5EF4-FFF2-40B4-BE49-F238E27FC236}">
                    <a16:creationId xmlns:a16="http://schemas.microsoft.com/office/drawing/2014/main" id="{00000000-0008-0000-0000-000051270000}"/>
                  </a:ext>
                </a:extLst>
              </xdr:cNvPr>
              <xdr:cNvSpPr/>
            </xdr:nvSpPr>
            <xdr:spPr bwMode="auto">
              <a:xfrm>
                <a:off x="6048449" y="5934190"/>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66" name="Option Button 850" hidden="1">
                <a:extLst>
                  <a:ext uri="{63B3BB69-23CF-44E3-9099-C40C66FF867C}">
                    <a14:compatExt spid="_x0000_s10066"/>
                  </a:ext>
                  <a:ext uri="{FF2B5EF4-FFF2-40B4-BE49-F238E27FC236}">
                    <a16:creationId xmlns:a16="http://schemas.microsoft.com/office/drawing/2014/main" id="{00000000-0008-0000-0000-000052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7" name="Option Button 851" hidden="1">
                <a:extLst>
                  <a:ext uri="{63B3BB69-23CF-44E3-9099-C40C66FF867C}">
                    <a14:compatExt spid="_x0000_s10067"/>
                  </a:ext>
                  <a:ext uri="{FF2B5EF4-FFF2-40B4-BE49-F238E27FC236}">
                    <a16:creationId xmlns:a16="http://schemas.microsoft.com/office/drawing/2014/main" id="{00000000-0008-0000-0000-000053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38</xdr:row>
          <xdr:rowOff>51399</xdr:rowOff>
        </xdr:from>
        <xdr:to>
          <xdr:col>21</xdr:col>
          <xdr:colOff>13567</xdr:colOff>
          <xdr:row>39</xdr:row>
          <xdr:rowOff>66697</xdr:rowOff>
        </xdr:to>
        <xdr:grpSp>
          <xdr:nvGrpSpPr>
            <xdr:cNvPr id="615" name="Grupo 545">
              <a:extLst>
                <a:ext uri="{FF2B5EF4-FFF2-40B4-BE49-F238E27FC236}">
                  <a16:creationId xmlns:a16="http://schemas.microsoft.com/office/drawing/2014/main" id="{00000000-0008-0000-0000-000067020000}"/>
                </a:ext>
              </a:extLst>
            </xdr:cNvPr>
            <xdr:cNvGrpSpPr>
              <a:grpSpLocks/>
            </xdr:cNvGrpSpPr>
          </xdr:nvGrpSpPr>
          <xdr:grpSpPr bwMode="auto">
            <a:xfrm>
              <a:off x="12056053" y="8618126"/>
              <a:ext cx="1234787" cy="592571"/>
              <a:chOff x="6048422" y="5934190"/>
              <a:chExt cx="1152524" cy="581025"/>
            </a:xfrm>
          </xdr:grpSpPr>
          <xdr:sp macro="" textlink="">
            <xdr:nvSpPr>
              <xdr:cNvPr id="10068" name="Group Box 852" hidden="1">
                <a:extLst>
                  <a:ext uri="{63B3BB69-23CF-44E3-9099-C40C66FF867C}">
                    <a14:compatExt spid="_x0000_s10068"/>
                  </a:ext>
                  <a:ext uri="{FF2B5EF4-FFF2-40B4-BE49-F238E27FC236}">
                    <a16:creationId xmlns:a16="http://schemas.microsoft.com/office/drawing/2014/main" id="{00000000-0008-0000-0000-000054270000}"/>
                  </a:ext>
                </a:extLst>
              </xdr:cNvPr>
              <xdr:cNvSpPr/>
            </xdr:nvSpPr>
            <xdr:spPr bwMode="auto">
              <a:xfrm>
                <a:off x="6048422" y="5934190"/>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69" name="Option Button 853" hidden="1">
                <a:extLst>
                  <a:ext uri="{63B3BB69-23CF-44E3-9099-C40C66FF867C}">
                    <a14:compatExt spid="_x0000_s10069"/>
                  </a:ext>
                  <a:ext uri="{FF2B5EF4-FFF2-40B4-BE49-F238E27FC236}">
                    <a16:creationId xmlns:a16="http://schemas.microsoft.com/office/drawing/2014/main" id="{00000000-0008-0000-0000-000055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0" name="Option Button 854" hidden="1">
                <a:extLst>
                  <a:ext uri="{63B3BB69-23CF-44E3-9099-C40C66FF867C}">
                    <a14:compatExt spid="_x0000_s10070"/>
                  </a:ext>
                  <a:ext uri="{FF2B5EF4-FFF2-40B4-BE49-F238E27FC236}">
                    <a16:creationId xmlns:a16="http://schemas.microsoft.com/office/drawing/2014/main" id="{00000000-0008-0000-0000-000056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39</xdr:row>
          <xdr:rowOff>57172</xdr:rowOff>
        </xdr:from>
        <xdr:to>
          <xdr:col>16</xdr:col>
          <xdr:colOff>289237</xdr:colOff>
          <xdr:row>40</xdr:row>
          <xdr:rowOff>72470</xdr:rowOff>
        </xdr:to>
        <xdr:grpSp>
          <xdr:nvGrpSpPr>
            <xdr:cNvPr id="616" name="Grupo 545">
              <a:extLst>
                <a:ext uri="{FF2B5EF4-FFF2-40B4-BE49-F238E27FC236}">
                  <a16:creationId xmlns:a16="http://schemas.microsoft.com/office/drawing/2014/main" id="{00000000-0008-0000-0000-000068020000}"/>
                </a:ext>
              </a:extLst>
            </xdr:cNvPr>
            <xdr:cNvGrpSpPr>
              <a:grpSpLocks/>
            </xdr:cNvGrpSpPr>
          </xdr:nvGrpSpPr>
          <xdr:grpSpPr bwMode="auto">
            <a:xfrm>
              <a:off x="10835720" y="9201172"/>
              <a:ext cx="1229881" cy="592571"/>
              <a:chOff x="6048449" y="5934173"/>
              <a:chExt cx="1152526" cy="581024"/>
            </a:xfrm>
          </xdr:grpSpPr>
          <xdr:sp macro="" textlink="">
            <xdr:nvSpPr>
              <xdr:cNvPr id="10071" name="Group Box 855" hidden="1">
                <a:extLst>
                  <a:ext uri="{63B3BB69-23CF-44E3-9099-C40C66FF867C}">
                    <a14:compatExt spid="_x0000_s10071"/>
                  </a:ext>
                  <a:ext uri="{FF2B5EF4-FFF2-40B4-BE49-F238E27FC236}">
                    <a16:creationId xmlns:a16="http://schemas.microsoft.com/office/drawing/2014/main" id="{00000000-0008-0000-0000-000057270000}"/>
                  </a:ext>
                </a:extLst>
              </xdr:cNvPr>
              <xdr:cNvSpPr/>
            </xdr:nvSpPr>
            <xdr:spPr bwMode="auto">
              <a:xfrm>
                <a:off x="6048449" y="5934173"/>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72" name="Option Button 856" hidden="1">
                <a:extLst>
                  <a:ext uri="{63B3BB69-23CF-44E3-9099-C40C66FF867C}">
                    <a14:compatExt spid="_x0000_s10072"/>
                  </a:ext>
                  <a:ext uri="{FF2B5EF4-FFF2-40B4-BE49-F238E27FC236}">
                    <a16:creationId xmlns:a16="http://schemas.microsoft.com/office/drawing/2014/main" id="{00000000-0008-0000-0000-000058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3" name="Option Button 857" hidden="1">
                <a:extLst>
                  <a:ext uri="{63B3BB69-23CF-44E3-9099-C40C66FF867C}">
                    <a14:compatExt spid="_x0000_s10073"/>
                  </a:ext>
                  <a:ext uri="{FF2B5EF4-FFF2-40B4-BE49-F238E27FC236}">
                    <a16:creationId xmlns:a16="http://schemas.microsoft.com/office/drawing/2014/main" id="{00000000-0008-0000-0000-000059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39</xdr:row>
          <xdr:rowOff>57172</xdr:rowOff>
        </xdr:from>
        <xdr:to>
          <xdr:col>21</xdr:col>
          <xdr:colOff>13567</xdr:colOff>
          <xdr:row>40</xdr:row>
          <xdr:rowOff>72470</xdr:rowOff>
        </xdr:to>
        <xdr:grpSp>
          <xdr:nvGrpSpPr>
            <xdr:cNvPr id="617" name="Grupo 545">
              <a:extLst>
                <a:ext uri="{FF2B5EF4-FFF2-40B4-BE49-F238E27FC236}">
                  <a16:creationId xmlns:a16="http://schemas.microsoft.com/office/drawing/2014/main" id="{00000000-0008-0000-0000-000069020000}"/>
                </a:ext>
              </a:extLst>
            </xdr:cNvPr>
            <xdr:cNvGrpSpPr>
              <a:grpSpLocks/>
            </xdr:cNvGrpSpPr>
          </xdr:nvGrpSpPr>
          <xdr:grpSpPr bwMode="auto">
            <a:xfrm>
              <a:off x="12056053" y="9201172"/>
              <a:ext cx="1234787" cy="592571"/>
              <a:chOff x="6048422" y="5934173"/>
              <a:chExt cx="1152524" cy="581024"/>
            </a:xfrm>
          </xdr:grpSpPr>
          <xdr:sp macro="" textlink="">
            <xdr:nvSpPr>
              <xdr:cNvPr id="10074" name="Group Box 858" hidden="1">
                <a:extLst>
                  <a:ext uri="{63B3BB69-23CF-44E3-9099-C40C66FF867C}">
                    <a14:compatExt spid="_x0000_s10074"/>
                  </a:ext>
                  <a:ext uri="{FF2B5EF4-FFF2-40B4-BE49-F238E27FC236}">
                    <a16:creationId xmlns:a16="http://schemas.microsoft.com/office/drawing/2014/main" id="{00000000-0008-0000-0000-00005A270000}"/>
                  </a:ext>
                </a:extLst>
              </xdr:cNvPr>
              <xdr:cNvSpPr/>
            </xdr:nvSpPr>
            <xdr:spPr bwMode="auto">
              <a:xfrm>
                <a:off x="6048422" y="5934173"/>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75" name="Option Button 859" hidden="1">
                <a:extLst>
                  <a:ext uri="{63B3BB69-23CF-44E3-9099-C40C66FF867C}">
                    <a14:compatExt spid="_x0000_s10075"/>
                  </a:ext>
                  <a:ext uri="{FF2B5EF4-FFF2-40B4-BE49-F238E27FC236}">
                    <a16:creationId xmlns:a16="http://schemas.microsoft.com/office/drawing/2014/main" id="{00000000-0008-0000-0000-00005B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6" name="Option Button 860" hidden="1">
                <a:extLst>
                  <a:ext uri="{63B3BB69-23CF-44E3-9099-C40C66FF867C}">
                    <a14:compatExt spid="_x0000_s10076"/>
                  </a:ext>
                  <a:ext uri="{FF2B5EF4-FFF2-40B4-BE49-F238E27FC236}">
                    <a16:creationId xmlns:a16="http://schemas.microsoft.com/office/drawing/2014/main" id="{00000000-0008-0000-0000-00005C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40</xdr:row>
          <xdr:rowOff>62912</xdr:rowOff>
        </xdr:from>
        <xdr:to>
          <xdr:col>16</xdr:col>
          <xdr:colOff>289237</xdr:colOff>
          <xdr:row>41</xdr:row>
          <xdr:rowOff>78209</xdr:rowOff>
        </xdr:to>
        <xdr:grpSp>
          <xdr:nvGrpSpPr>
            <xdr:cNvPr id="618" name="Grupo 545">
              <a:extLst>
                <a:ext uri="{FF2B5EF4-FFF2-40B4-BE49-F238E27FC236}">
                  <a16:creationId xmlns:a16="http://schemas.microsoft.com/office/drawing/2014/main" id="{00000000-0008-0000-0000-00006A020000}"/>
                </a:ext>
              </a:extLst>
            </xdr:cNvPr>
            <xdr:cNvGrpSpPr>
              <a:grpSpLocks/>
            </xdr:cNvGrpSpPr>
          </xdr:nvGrpSpPr>
          <xdr:grpSpPr bwMode="auto">
            <a:xfrm>
              <a:off x="10835720" y="9784185"/>
              <a:ext cx="1229881" cy="592569"/>
              <a:chOff x="6048449" y="5934005"/>
              <a:chExt cx="1152526" cy="581026"/>
            </a:xfrm>
          </xdr:grpSpPr>
          <xdr:sp macro="" textlink="">
            <xdr:nvSpPr>
              <xdr:cNvPr id="10077" name="Group Box 861" hidden="1">
                <a:extLst>
                  <a:ext uri="{63B3BB69-23CF-44E3-9099-C40C66FF867C}">
                    <a14:compatExt spid="_x0000_s10077"/>
                  </a:ext>
                  <a:ext uri="{FF2B5EF4-FFF2-40B4-BE49-F238E27FC236}">
                    <a16:creationId xmlns:a16="http://schemas.microsoft.com/office/drawing/2014/main" id="{00000000-0008-0000-0000-00005D270000}"/>
                  </a:ext>
                </a:extLst>
              </xdr:cNvPr>
              <xdr:cNvSpPr/>
            </xdr:nvSpPr>
            <xdr:spPr bwMode="auto">
              <a:xfrm>
                <a:off x="6048449" y="5934005"/>
                <a:ext cx="1152526" cy="581026"/>
              </a:xfrm>
              <a:prstGeom prst="rect">
                <a:avLst/>
              </a:prstGeom>
              <a:noFill/>
              <a:ln w="9525">
                <a:miter lim="800000"/>
                <a:headEnd/>
                <a:tailEnd/>
              </a:ln>
              <a:extLst>
                <a:ext uri="{909E8E84-426E-40DD-AFC4-6F175D3DCCD1}">
                  <a14:hiddenFill>
                    <a:noFill/>
                  </a14:hiddenFill>
                </a:ext>
              </a:extLst>
            </xdr:spPr>
          </xdr:sp>
          <xdr:sp macro="" textlink="">
            <xdr:nvSpPr>
              <xdr:cNvPr id="10078" name="Option Button 862" hidden="1">
                <a:extLst>
                  <a:ext uri="{63B3BB69-23CF-44E3-9099-C40C66FF867C}">
                    <a14:compatExt spid="_x0000_s10078"/>
                  </a:ext>
                  <a:ext uri="{FF2B5EF4-FFF2-40B4-BE49-F238E27FC236}">
                    <a16:creationId xmlns:a16="http://schemas.microsoft.com/office/drawing/2014/main" id="{00000000-0008-0000-0000-00005E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9" name="Option Button 863" hidden="1">
                <a:extLst>
                  <a:ext uri="{63B3BB69-23CF-44E3-9099-C40C66FF867C}">
                    <a14:compatExt spid="_x0000_s10079"/>
                  </a:ext>
                  <a:ext uri="{FF2B5EF4-FFF2-40B4-BE49-F238E27FC236}">
                    <a16:creationId xmlns:a16="http://schemas.microsoft.com/office/drawing/2014/main" id="{00000000-0008-0000-0000-00005F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40</xdr:row>
          <xdr:rowOff>62912</xdr:rowOff>
        </xdr:from>
        <xdr:to>
          <xdr:col>21</xdr:col>
          <xdr:colOff>13567</xdr:colOff>
          <xdr:row>41</xdr:row>
          <xdr:rowOff>78209</xdr:rowOff>
        </xdr:to>
        <xdr:grpSp>
          <xdr:nvGrpSpPr>
            <xdr:cNvPr id="619" name="Grupo 545">
              <a:extLst>
                <a:ext uri="{FF2B5EF4-FFF2-40B4-BE49-F238E27FC236}">
                  <a16:creationId xmlns:a16="http://schemas.microsoft.com/office/drawing/2014/main" id="{00000000-0008-0000-0000-00006B020000}"/>
                </a:ext>
              </a:extLst>
            </xdr:cNvPr>
            <xdr:cNvGrpSpPr>
              <a:grpSpLocks/>
            </xdr:cNvGrpSpPr>
          </xdr:nvGrpSpPr>
          <xdr:grpSpPr bwMode="auto">
            <a:xfrm>
              <a:off x="12056053" y="9784185"/>
              <a:ext cx="1234787" cy="592569"/>
              <a:chOff x="6048422" y="5934005"/>
              <a:chExt cx="1152524" cy="581026"/>
            </a:xfrm>
          </xdr:grpSpPr>
          <xdr:sp macro="" textlink="">
            <xdr:nvSpPr>
              <xdr:cNvPr id="10080" name="Group Box 864" hidden="1">
                <a:extLst>
                  <a:ext uri="{63B3BB69-23CF-44E3-9099-C40C66FF867C}">
                    <a14:compatExt spid="_x0000_s10080"/>
                  </a:ext>
                  <a:ext uri="{FF2B5EF4-FFF2-40B4-BE49-F238E27FC236}">
                    <a16:creationId xmlns:a16="http://schemas.microsoft.com/office/drawing/2014/main" id="{00000000-0008-0000-0000-000060270000}"/>
                  </a:ext>
                </a:extLst>
              </xdr:cNvPr>
              <xdr:cNvSpPr/>
            </xdr:nvSpPr>
            <xdr:spPr bwMode="auto">
              <a:xfrm>
                <a:off x="6048422" y="5934005"/>
                <a:ext cx="1152524" cy="581026"/>
              </a:xfrm>
              <a:prstGeom prst="rect">
                <a:avLst/>
              </a:prstGeom>
              <a:noFill/>
              <a:ln w="9525">
                <a:miter lim="800000"/>
                <a:headEnd/>
                <a:tailEnd/>
              </a:ln>
              <a:extLst>
                <a:ext uri="{909E8E84-426E-40DD-AFC4-6F175D3DCCD1}">
                  <a14:hiddenFill>
                    <a:noFill/>
                  </a14:hiddenFill>
                </a:ext>
              </a:extLst>
            </xdr:spPr>
          </xdr:sp>
          <xdr:sp macro="" textlink="">
            <xdr:nvSpPr>
              <xdr:cNvPr id="10081" name="Option Button 865" hidden="1">
                <a:extLst>
                  <a:ext uri="{63B3BB69-23CF-44E3-9099-C40C66FF867C}">
                    <a14:compatExt spid="_x0000_s10081"/>
                  </a:ext>
                  <a:ext uri="{FF2B5EF4-FFF2-40B4-BE49-F238E27FC236}">
                    <a16:creationId xmlns:a16="http://schemas.microsoft.com/office/drawing/2014/main" id="{00000000-0008-0000-0000-000061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2" name="Option Button 866" hidden="1">
                <a:extLst>
                  <a:ext uri="{63B3BB69-23CF-44E3-9099-C40C66FF867C}">
                    <a14:compatExt spid="_x0000_s10082"/>
                  </a:ext>
                  <a:ext uri="{FF2B5EF4-FFF2-40B4-BE49-F238E27FC236}">
                    <a16:creationId xmlns:a16="http://schemas.microsoft.com/office/drawing/2014/main" id="{00000000-0008-0000-0000-000062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41</xdr:row>
          <xdr:rowOff>68717</xdr:rowOff>
        </xdr:from>
        <xdr:to>
          <xdr:col>16</xdr:col>
          <xdr:colOff>289237</xdr:colOff>
          <xdr:row>42</xdr:row>
          <xdr:rowOff>84015</xdr:rowOff>
        </xdr:to>
        <xdr:grpSp>
          <xdr:nvGrpSpPr>
            <xdr:cNvPr id="620" name="Grupo 545">
              <a:extLst>
                <a:ext uri="{FF2B5EF4-FFF2-40B4-BE49-F238E27FC236}">
                  <a16:creationId xmlns:a16="http://schemas.microsoft.com/office/drawing/2014/main" id="{00000000-0008-0000-0000-00006C020000}"/>
                </a:ext>
              </a:extLst>
            </xdr:cNvPr>
            <xdr:cNvGrpSpPr>
              <a:grpSpLocks/>
            </xdr:cNvGrpSpPr>
          </xdr:nvGrpSpPr>
          <xdr:grpSpPr bwMode="auto">
            <a:xfrm>
              <a:off x="10835720" y="10367262"/>
              <a:ext cx="1229881" cy="592571"/>
              <a:chOff x="6048449" y="5934173"/>
              <a:chExt cx="1152526" cy="581024"/>
            </a:xfrm>
          </xdr:grpSpPr>
          <xdr:sp macro="" textlink="">
            <xdr:nvSpPr>
              <xdr:cNvPr id="10083" name="Group Box 867" hidden="1">
                <a:extLst>
                  <a:ext uri="{63B3BB69-23CF-44E3-9099-C40C66FF867C}">
                    <a14:compatExt spid="_x0000_s10083"/>
                  </a:ext>
                  <a:ext uri="{FF2B5EF4-FFF2-40B4-BE49-F238E27FC236}">
                    <a16:creationId xmlns:a16="http://schemas.microsoft.com/office/drawing/2014/main" id="{00000000-0008-0000-0000-000063270000}"/>
                  </a:ext>
                </a:extLst>
              </xdr:cNvPr>
              <xdr:cNvSpPr/>
            </xdr:nvSpPr>
            <xdr:spPr bwMode="auto">
              <a:xfrm>
                <a:off x="6048449" y="5934173"/>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84" name="Option Button 868" hidden="1">
                <a:extLst>
                  <a:ext uri="{63B3BB69-23CF-44E3-9099-C40C66FF867C}">
                    <a14:compatExt spid="_x0000_s10084"/>
                  </a:ext>
                  <a:ext uri="{FF2B5EF4-FFF2-40B4-BE49-F238E27FC236}">
                    <a16:creationId xmlns:a16="http://schemas.microsoft.com/office/drawing/2014/main" id="{00000000-0008-0000-0000-000064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5" name="Option Button 869" hidden="1">
                <a:extLst>
                  <a:ext uri="{63B3BB69-23CF-44E3-9099-C40C66FF867C}">
                    <a14:compatExt spid="_x0000_s10085"/>
                  </a:ext>
                  <a:ext uri="{FF2B5EF4-FFF2-40B4-BE49-F238E27FC236}">
                    <a16:creationId xmlns:a16="http://schemas.microsoft.com/office/drawing/2014/main" id="{00000000-0008-0000-0000-000065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41</xdr:row>
          <xdr:rowOff>68717</xdr:rowOff>
        </xdr:from>
        <xdr:to>
          <xdr:col>21</xdr:col>
          <xdr:colOff>13567</xdr:colOff>
          <xdr:row>42</xdr:row>
          <xdr:rowOff>84015</xdr:rowOff>
        </xdr:to>
        <xdr:grpSp>
          <xdr:nvGrpSpPr>
            <xdr:cNvPr id="621" name="Grupo 545">
              <a:extLst>
                <a:ext uri="{FF2B5EF4-FFF2-40B4-BE49-F238E27FC236}">
                  <a16:creationId xmlns:a16="http://schemas.microsoft.com/office/drawing/2014/main" id="{00000000-0008-0000-0000-00006D020000}"/>
                </a:ext>
              </a:extLst>
            </xdr:cNvPr>
            <xdr:cNvGrpSpPr>
              <a:grpSpLocks/>
            </xdr:cNvGrpSpPr>
          </xdr:nvGrpSpPr>
          <xdr:grpSpPr bwMode="auto">
            <a:xfrm>
              <a:off x="12056053" y="10367262"/>
              <a:ext cx="1234787" cy="592571"/>
              <a:chOff x="6048422" y="5934173"/>
              <a:chExt cx="1152524" cy="581024"/>
            </a:xfrm>
          </xdr:grpSpPr>
          <xdr:sp macro="" textlink="">
            <xdr:nvSpPr>
              <xdr:cNvPr id="10086" name="Group Box 870" hidden="1">
                <a:extLst>
                  <a:ext uri="{63B3BB69-23CF-44E3-9099-C40C66FF867C}">
                    <a14:compatExt spid="_x0000_s10086"/>
                  </a:ext>
                  <a:ext uri="{FF2B5EF4-FFF2-40B4-BE49-F238E27FC236}">
                    <a16:creationId xmlns:a16="http://schemas.microsoft.com/office/drawing/2014/main" id="{00000000-0008-0000-0000-000066270000}"/>
                  </a:ext>
                </a:extLst>
              </xdr:cNvPr>
              <xdr:cNvSpPr/>
            </xdr:nvSpPr>
            <xdr:spPr bwMode="auto">
              <a:xfrm>
                <a:off x="6048422" y="5934173"/>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87" name="Option Button 871" hidden="1">
                <a:extLst>
                  <a:ext uri="{63B3BB69-23CF-44E3-9099-C40C66FF867C}">
                    <a14:compatExt spid="_x0000_s10087"/>
                  </a:ext>
                  <a:ext uri="{FF2B5EF4-FFF2-40B4-BE49-F238E27FC236}">
                    <a16:creationId xmlns:a16="http://schemas.microsoft.com/office/drawing/2014/main" id="{00000000-0008-0000-0000-000067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8" name="Option Button 872" hidden="1">
                <a:extLst>
                  <a:ext uri="{63B3BB69-23CF-44E3-9099-C40C66FF867C}">
                    <a14:compatExt spid="_x0000_s10088"/>
                  </a:ext>
                  <a:ext uri="{FF2B5EF4-FFF2-40B4-BE49-F238E27FC236}">
                    <a16:creationId xmlns:a16="http://schemas.microsoft.com/office/drawing/2014/main" id="{00000000-0008-0000-0000-000068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42</xdr:row>
          <xdr:rowOff>74490</xdr:rowOff>
        </xdr:from>
        <xdr:to>
          <xdr:col>16</xdr:col>
          <xdr:colOff>289237</xdr:colOff>
          <xdr:row>43</xdr:row>
          <xdr:rowOff>80263</xdr:rowOff>
        </xdr:to>
        <xdr:grpSp>
          <xdr:nvGrpSpPr>
            <xdr:cNvPr id="622" name="Grupo 545">
              <a:extLst>
                <a:ext uri="{FF2B5EF4-FFF2-40B4-BE49-F238E27FC236}">
                  <a16:creationId xmlns:a16="http://schemas.microsoft.com/office/drawing/2014/main" id="{00000000-0008-0000-0000-00006E020000}"/>
                </a:ext>
              </a:extLst>
            </xdr:cNvPr>
            <xdr:cNvGrpSpPr>
              <a:grpSpLocks/>
            </xdr:cNvGrpSpPr>
          </xdr:nvGrpSpPr>
          <xdr:grpSpPr bwMode="auto">
            <a:xfrm>
              <a:off x="10835720" y="10950308"/>
              <a:ext cx="1229881" cy="583046"/>
              <a:chOff x="6048449" y="5934235"/>
              <a:chExt cx="1152526" cy="581023"/>
            </a:xfrm>
          </xdr:grpSpPr>
          <xdr:sp macro="" textlink="">
            <xdr:nvSpPr>
              <xdr:cNvPr id="10089" name="Group Box 873" hidden="1">
                <a:extLst>
                  <a:ext uri="{63B3BB69-23CF-44E3-9099-C40C66FF867C}">
                    <a14:compatExt spid="_x0000_s10089"/>
                  </a:ext>
                  <a:ext uri="{FF2B5EF4-FFF2-40B4-BE49-F238E27FC236}">
                    <a16:creationId xmlns:a16="http://schemas.microsoft.com/office/drawing/2014/main" id="{00000000-0008-0000-0000-000069270000}"/>
                  </a:ext>
                </a:extLst>
              </xdr:cNvPr>
              <xdr:cNvSpPr/>
            </xdr:nvSpPr>
            <xdr:spPr bwMode="auto">
              <a:xfrm>
                <a:off x="6048449" y="5934235"/>
                <a:ext cx="1152526" cy="581023"/>
              </a:xfrm>
              <a:prstGeom prst="rect">
                <a:avLst/>
              </a:prstGeom>
              <a:noFill/>
              <a:ln w="9525">
                <a:miter lim="800000"/>
                <a:headEnd/>
                <a:tailEnd/>
              </a:ln>
              <a:extLst>
                <a:ext uri="{909E8E84-426E-40DD-AFC4-6F175D3DCCD1}">
                  <a14:hiddenFill>
                    <a:noFill/>
                  </a14:hiddenFill>
                </a:ext>
              </a:extLst>
            </xdr:spPr>
          </xdr:sp>
          <xdr:sp macro="" textlink="">
            <xdr:nvSpPr>
              <xdr:cNvPr id="10090" name="Option Button 874" hidden="1">
                <a:extLst>
                  <a:ext uri="{63B3BB69-23CF-44E3-9099-C40C66FF867C}">
                    <a14:compatExt spid="_x0000_s10090"/>
                  </a:ext>
                  <a:ext uri="{FF2B5EF4-FFF2-40B4-BE49-F238E27FC236}">
                    <a16:creationId xmlns:a16="http://schemas.microsoft.com/office/drawing/2014/main" id="{00000000-0008-0000-0000-00006A270000}"/>
                  </a:ext>
                </a:extLst>
              </xdr:cNvPr>
              <xdr:cNvSpPr/>
            </xdr:nvSpPr>
            <xdr:spPr bwMode="auto">
              <a:xfrm>
                <a:off x="6229354"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91" name="Option Button 875" hidden="1">
                <a:extLst>
                  <a:ext uri="{63B3BB69-23CF-44E3-9099-C40C66FF867C}">
                    <a14:compatExt spid="_x0000_s10091"/>
                  </a:ext>
                  <a:ext uri="{FF2B5EF4-FFF2-40B4-BE49-F238E27FC236}">
                    <a16:creationId xmlns:a16="http://schemas.microsoft.com/office/drawing/2014/main" id="{00000000-0008-0000-0000-00006B270000}"/>
                  </a:ext>
                </a:extLst>
              </xdr:cNvPr>
              <xdr:cNvSpPr/>
            </xdr:nvSpPr>
            <xdr:spPr bwMode="auto">
              <a:xfrm>
                <a:off x="6810366"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42</xdr:row>
          <xdr:rowOff>74490</xdr:rowOff>
        </xdr:from>
        <xdr:to>
          <xdr:col>21</xdr:col>
          <xdr:colOff>13567</xdr:colOff>
          <xdr:row>43</xdr:row>
          <xdr:rowOff>80263</xdr:rowOff>
        </xdr:to>
        <xdr:grpSp>
          <xdr:nvGrpSpPr>
            <xdr:cNvPr id="623" name="Grupo 545">
              <a:extLst>
                <a:ext uri="{FF2B5EF4-FFF2-40B4-BE49-F238E27FC236}">
                  <a16:creationId xmlns:a16="http://schemas.microsoft.com/office/drawing/2014/main" id="{00000000-0008-0000-0000-00006F020000}"/>
                </a:ext>
              </a:extLst>
            </xdr:cNvPr>
            <xdr:cNvGrpSpPr>
              <a:grpSpLocks/>
            </xdr:cNvGrpSpPr>
          </xdr:nvGrpSpPr>
          <xdr:grpSpPr bwMode="auto">
            <a:xfrm>
              <a:off x="12056053" y="10950308"/>
              <a:ext cx="1234787" cy="583046"/>
              <a:chOff x="6048422" y="5934235"/>
              <a:chExt cx="1152524" cy="581023"/>
            </a:xfrm>
          </xdr:grpSpPr>
          <xdr:sp macro="" textlink="">
            <xdr:nvSpPr>
              <xdr:cNvPr id="10092" name="Group Box 876" hidden="1">
                <a:extLst>
                  <a:ext uri="{63B3BB69-23CF-44E3-9099-C40C66FF867C}">
                    <a14:compatExt spid="_x0000_s10092"/>
                  </a:ext>
                  <a:ext uri="{FF2B5EF4-FFF2-40B4-BE49-F238E27FC236}">
                    <a16:creationId xmlns:a16="http://schemas.microsoft.com/office/drawing/2014/main" id="{00000000-0008-0000-0000-00006C270000}"/>
                  </a:ext>
                </a:extLst>
              </xdr:cNvPr>
              <xdr:cNvSpPr/>
            </xdr:nvSpPr>
            <xdr:spPr bwMode="auto">
              <a:xfrm>
                <a:off x="6048422" y="5934235"/>
                <a:ext cx="1152524" cy="581023"/>
              </a:xfrm>
              <a:prstGeom prst="rect">
                <a:avLst/>
              </a:prstGeom>
              <a:noFill/>
              <a:ln w="9525">
                <a:miter lim="800000"/>
                <a:headEnd/>
                <a:tailEnd/>
              </a:ln>
              <a:extLst>
                <a:ext uri="{909E8E84-426E-40DD-AFC4-6F175D3DCCD1}">
                  <a14:hiddenFill>
                    <a:noFill/>
                  </a14:hiddenFill>
                </a:ext>
              </a:extLst>
            </xdr:spPr>
          </xdr:sp>
          <xdr:sp macro="" textlink="">
            <xdr:nvSpPr>
              <xdr:cNvPr id="10093" name="Option Button 877" hidden="1">
                <a:extLst>
                  <a:ext uri="{63B3BB69-23CF-44E3-9099-C40C66FF867C}">
                    <a14:compatExt spid="_x0000_s10093"/>
                  </a:ext>
                  <a:ext uri="{FF2B5EF4-FFF2-40B4-BE49-F238E27FC236}">
                    <a16:creationId xmlns:a16="http://schemas.microsoft.com/office/drawing/2014/main" id="{00000000-0008-0000-0000-00006D270000}"/>
                  </a:ext>
                </a:extLst>
              </xdr:cNvPr>
              <xdr:cNvSpPr/>
            </xdr:nvSpPr>
            <xdr:spPr bwMode="auto">
              <a:xfrm>
                <a:off x="6229354"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94" name="Option Button 878" hidden="1">
                <a:extLst>
                  <a:ext uri="{63B3BB69-23CF-44E3-9099-C40C66FF867C}">
                    <a14:compatExt spid="_x0000_s10094"/>
                  </a:ext>
                  <a:ext uri="{FF2B5EF4-FFF2-40B4-BE49-F238E27FC236}">
                    <a16:creationId xmlns:a16="http://schemas.microsoft.com/office/drawing/2014/main" id="{00000000-0008-0000-0000-00006E270000}"/>
                  </a:ext>
                </a:extLst>
              </xdr:cNvPr>
              <xdr:cNvSpPr/>
            </xdr:nvSpPr>
            <xdr:spPr bwMode="auto">
              <a:xfrm>
                <a:off x="6810366"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43</xdr:row>
          <xdr:rowOff>80241</xdr:rowOff>
        </xdr:from>
        <xdr:to>
          <xdr:col>16</xdr:col>
          <xdr:colOff>289237</xdr:colOff>
          <xdr:row>43</xdr:row>
          <xdr:rowOff>89766</xdr:rowOff>
        </xdr:to>
        <xdr:grpSp>
          <xdr:nvGrpSpPr>
            <xdr:cNvPr id="723" name="Grupo 545">
              <a:extLst>
                <a:ext uri="{FF2B5EF4-FFF2-40B4-BE49-F238E27FC236}">
                  <a16:creationId xmlns:a16="http://schemas.microsoft.com/office/drawing/2014/main" id="{00000000-0008-0000-0000-0000D3020000}"/>
                </a:ext>
              </a:extLst>
            </xdr:cNvPr>
            <xdr:cNvGrpSpPr>
              <a:grpSpLocks/>
            </xdr:cNvGrpSpPr>
          </xdr:nvGrpSpPr>
          <xdr:grpSpPr bwMode="auto">
            <a:xfrm>
              <a:off x="10835720" y="11533332"/>
              <a:ext cx="1229881" cy="9525"/>
              <a:chOff x="6048449" y="5934706"/>
              <a:chExt cx="1152526" cy="581089"/>
            </a:xfrm>
          </xdr:grpSpPr>
          <xdr:sp macro="" textlink="">
            <xdr:nvSpPr>
              <xdr:cNvPr id="10179" name="Group Box 963" hidden="1">
                <a:extLst>
                  <a:ext uri="{63B3BB69-23CF-44E3-9099-C40C66FF867C}">
                    <a14:compatExt spid="_x0000_s10179"/>
                  </a:ext>
                  <a:ext uri="{FF2B5EF4-FFF2-40B4-BE49-F238E27FC236}">
                    <a16:creationId xmlns:a16="http://schemas.microsoft.com/office/drawing/2014/main" id="{00000000-0008-0000-0000-0000C3270000}"/>
                  </a:ext>
                </a:extLst>
              </xdr:cNvPr>
              <xdr:cNvSpPr/>
            </xdr:nvSpPr>
            <xdr:spPr bwMode="auto">
              <a:xfrm>
                <a:off x="6048449" y="5934706"/>
                <a:ext cx="1152526" cy="581089"/>
              </a:xfrm>
              <a:prstGeom prst="rect">
                <a:avLst/>
              </a:prstGeom>
              <a:noFill/>
              <a:ln w="9525">
                <a:miter lim="800000"/>
                <a:headEnd/>
                <a:tailEnd/>
              </a:ln>
              <a:extLst>
                <a:ext uri="{909E8E84-426E-40DD-AFC4-6F175D3DCCD1}">
                  <a14:hiddenFill>
                    <a:noFill/>
                  </a14:hiddenFill>
                </a:ext>
              </a:extLst>
            </xdr:spPr>
          </xdr:sp>
          <xdr:sp macro="" textlink="">
            <xdr:nvSpPr>
              <xdr:cNvPr id="10180" name="Option Button 964" hidden="1">
                <a:extLst>
                  <a:ext uri="{63B3BB69-23CF-44E3-9099-C40C66FF867C}">
                    <a14:compatExt spid="_x0000_s10180"/>
                  </a:ext>
                  <a:ext uri="{FF2B5EF4-FFF2-40B4-BE49-F238E27FC236}">
                    <a16:creationId xmlns:a16="http://schemas.microsoft.com/office/drawing/2014/main" id="{00000000-0008-0000-0000-0000C4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181" name="Option Button 965" hidden="1">
                <a:extLst>
                  <a:ext uri="{63B3BB69-23CF-44E3-9099-C40C66FF867C}">
                    <a14:compatExt spid="_x0000_s10181"/>
                  </a:ext>
                  <a:ext uri="{FF2B5EF4-FFF2-40B4-BE49-F238E27FC236}">
                    <a16:creationId xmlns:a16="http://schemas.microsoft.com/office/drawing/2014/main" id="{00000000-0008-0000-0000-0000C5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43</xdr:row>
          <xdr:rowOff>80241</xdr:rowOff>
        </xdr:from>
        <xdr:to>
          <xdr:col>21</xdr:col>
          <xdr:colOff>13567</xdr:colOff>
          <xdr:row>43</xdr:row>
          <xdr:rowOff>89766</xdr:rowOff>
        </xdr:to>
        <xdr:grpSp>
          <xdr:nvGrpSpPr>
            <xdr:cNvPr id="727" name="Grupo 545">
              <a:extLst>
                <a:ext uri="{FF2B5EF4-FFF2-40B4-BE49-F238E27FC236}">
                  <a16:creationId xmlns:a16="http://schemas.microsoft.com/office/drawing/2014/main" id="{00000000-0008-0000-0000-0000D7020000}"/>
                </a:ext>
              </a:extLst>
            </xdr:cNvPr>
            <xdr:cNvGrpSpPr>
              <a:grpSpLocks/>
            </xdr:cNvGrpSpPr>
          </xdr:nvGrpSpPr>
          <xdr:grpSpPr bwMode="auto">
            <a:xfrm>
              <a:off x="12056053" y="11533332"/>
              <a:ext cx="1234787" cy="9525"/>
              <a:chOff x="6048422" y="5934706"/>
              <a:chExt cx="1152524" cy="581089"/>
            </a:xfrm>
          </xdr:grpSpPr>
          <xdr:sp macro="" textlink="">
            <xdr:nvSpPr>
              <xdr:cNvPr id="10182" name="Group Box 966" hidden="1">
                <a:extLst>
                  <a:ext uri="{63B3BB69-23CF-44E3-9099-C40C66FF867C}">
                    <a14:compatExt spid="_x0000_s10182"/>
                  </a:ext>
                  <a:ext uri="{FF2B5EF4-FFF2-40B4-BE49-F238E27FC236}">
                    <a16:creationId xmlns:a16="http://schemas.microsoft.com/office/drawing/2014/main" id="{00000000-0008-0000-0000-0000C6270000}"/>
                  </a:ext>
                </a:extLst>
              </xdr:cNvPr>
              <xdr:cNvSpPr/>
            </xdr:nvSpPr>
            <xdr:spPr bwMode="auto">
              <a:xfrm>
                <a:off x="6048422" y="5934706"/>
                <a:ext cx="1152524" cy="581089"/>
              </a:xfrm>
              <a:prstGeom prst="rect">
                <a:avLst/>
              </a:prstGeom>
              <a:noFill/>
              <a:ln w="9525">
                <a:miter lim="800000"/>
                <a:headEnd/>
                <a:tailEnd/>
              </a:ln>
              <a:extLst>
                <a:ext uri="{909E8E84-426E-40DD-AFC4-6F175D3DCCD1}">
                  <a14:hiddenFill>
                    <a:noFill/>
                  </a14:hiddenFill>
                </a:ext>
              </a:extLst>
            </xdr:spPr>
          </xdr:sp>
          <xdr:sp macro="" textlink="">
            <xdr:nvSpPr>
              <xdr:cNvPr id="10183" name="Option Button 967" hidden="1">
                <a:extLst>
                  <a:ext uri="{63B3BB69-23CF-44E3-9099-C40C66FF867C}">
                    <a14:compatExt spid="_x0000_s10183"/>
                  </a:ext>
                  <a:ext uri="{FF2B5EF4-FFF2-40B4-BE49-F238E27FC236}">
                    <a16:creationId xmlns:a16="http://schemas.microsoft.com/office/drawing/2014/main" id="{00000000-0008-0000-0000-0000C7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184" name="Option Button 968" hidden="1">
                <a:extLst>
                  <a:ext uri="{63B3BB69-23CF-44E3-9099-C40C66FF867C}">
                    <a14:compatExt spid="_x0000_s10184"/>
                  </a:ext>
                  <a:ext uri="{FF2B5EF4-FFF2-40B4-BE49-F238E27FC236}">
                    <a16:creationId xmlns:a16="http://schemas.microsoft.com/office/drawing/2014/main" id="{00000000-0008-0000-0000-0000C8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79</xdr:row>
          <xdr:rowOff>307761</xdr:rowOff>
        </xdr:from>
        <xdr:to>
          <xdr:col>22</xdr:col>
          <xdr:colOff>32231</xdr:colOff>
          <xdr:row>80</xdr:row>
          <xdr:rowOff>179174</xdr:rowOff>
        </xdr:to>
        <xdr:grpSp>
          <xdr:nvGrpSpPr>
            <xdr:cNvPr id="731" name="Grupo 730">
              <a:extLst>
                <a:ext uri="{FF2B5EF4-FFF2-40B4-BE49-F238E27FC236}">
                  <a16:creationId xmlns:a16="http://schemas.microsoft.com/office/drawing/2014/main" id="{00000000-0008-0000-0000-0000DB020000}"/>
                </a:ext>
              </a:extLst>
            </xdr:cNvPr>
            <xdr:cNvGrpSpPr/>
          </xdr:nvGrpSpPr>
          <xdr:grpSpPr>
            <a:xfrm>
              <a:off x="11956954" y="24587852"/>
              <a:ext cx="1652732" cy="252413"/>
              <a:chOff x="3800474" y="6909930"/>
              <a:chExt cx="1800221" cy="342900"/>
            </a:xfrm>
          </xdr:grpSpPr>
          <xdr:sp macro="" textlink="">
            <xdr:nvSpPr>
              <xdr:cNvPr id="10186" name="Group Box 970" hidden="1">
                <a:extLst>
                  <a:ext uri="{63B3BB69-23CF-44E3-9099-C40C66FF867C}">
                    <a14:compatExt spid="_x0000_s10186"/>
                  </a:ext>
                  <a:ext uri="{FF2B5EF4-FFF2-40B4-BE49-F238E27FC236}">
                    <a16:creationId xmlns:a16="http://schemas.microsoft.com/office/drawing/2014/main" id="{00000000-0008-0000-0000-0000CA270000}"/>
                  </a:ext>
                </a:extLst>
              </xdr:cNvPr>
              <xdr:cNvSpPr/>
            </xdr:nvSpPr>
            <xdr:spPr bwMode="auto">
              <a:xfrm>
                <a:off x="3800474" y="6909930"/>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87" name="Option Button 971" hidden="1">
                <a:extLst>
                  <a:ext uri="{63B3BB69-23CF-44E3-9099-C40C66FF867C}">
                    <a14:compatExt spid="_x0000_s10187"/>
                  </a:ext>
                  <a:ext uri="{FF2B5EF4-FFF2-40B4-BE49-F238E27FC236}">
                    <a16:creationId xmlns:a16="http://schemas.microsoft.com/office/drawing/2014/main" id="{00000000-0008-0000-0000-0000CB270000}"/>
                  </a:ext>
                </a:extLst>
              </xdr:cNvPr>
              <xdr:cNvSpPr/>
            </xdr:nvSpPr>
            <xdr:spPr bwMode="auto">
              <a:xfrm>
                <a:off x="3895726" y="6973288"/>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88" name="Option Button 972" hidden="1">
                <a:extLst>
                  <a:ext uri="{63B3BB69-23CF-44E3-9099-C40C66FF867C}">
                    <a14:compatExt spid="_x0000_s10188"/>
                  </a:ext>
                  <a:ext uri="{FF2B5EF4-FFF2-40B4-BE49-F238E27FC236}">
                    <a16:creationId xmlns:a16="http://schemas.microsoft.com/office/drawing/2014/main" id="{00000000-0008-0000-0000-0000CC270000}"/>
                  </a:ext>
                </a:extLst>
              </xdr:cNvPr>
              <xdr:cNvSpPr/>
            </xdr:nvSpPr>
            <xdr:spPr bwMode="auto">
              <a:xfrm>
                <a:off x="4438651" y="6973288"/>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89" name="Option Button 973" hidden="1">
                <a:extLst>
                  <a:ext uri="{63B3BB69-23CF-44E3-9099-C40C66FF867C}">
                    <a14:compatExt spid="_x0000_s10189"/>
                  </a:ext>
                  <a:ext uri="{FF2B5EF4-FFF2-40B4-BE49-F238E27FC236}">
                    <a16:creationId xmlns:a16="http://schemas.microsoft.com/office/drawing/2014/main" id="{00000000-0008-0000-0000-0000CD270000}"/>
                  </a:ext>
                </a:extLst>
              </xdr:cNvPr>
              <xdr:cNvSpPr/>
            </xdr:nvSpPr>
            <xdr:spPr bwMode="auto">
              <a:xfrm>
                <a:off x="5067304" y="6971384"/>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180592</xdr:colOff>
          <xdr:row>80</xdr:row>
          <xdr:rowOff>244261</xdr:rowOff>
        </xdr:from>
        <xdr:to>
          <xdr:col>22</xdr:col>
          <xdr:colOff>32233</xdr:colOff>
          <xdr:row>81</xdr:row>
          <xdr:rowOff>182349</xdr:rowOff>
        </xdr:to>
        <xdr:grpSp>
          <xdr:nvGrpSpPr>
            <xdr:cNvPr id="736" name="Grupo 735">
              <a:extLst>
                <a:ext uri="{FF2B5EF4-FFF2-40B4-BE49-F238E27FC236}">
                  <a16:creationId xmlns:a16="http://schemas.microsoft.com/office/drawing/2014/main" id="{00000000-0008-0000-0000-0000E0020000}"/>
                </a:ext>
              </a:extLst>
            </xdr:cNvPr>
            <xdr:cNvGrpSpPr/>
          </xdr:nvGrpSpPr>
          <xdr:grpSpPr>
            <a:xfrm>
              <a:off x="11956956" y="24905352"/>
              <a:ext cx="1652732" cy="249815"/>
              <a:chOff x="3800474" y="6909926"/>
              <a:chExt cx="1800221" cy="342900"/>
            </a:xfrm>
          </xdr:grpSpPr>
          <xdr:sp macro="" textlink="">
            <xdr:nvSpPr>
              <xdr:cNvPr id="10190" name="Group Box 974" hidden="1">
                <a:extLst>
                  <a:ext uri="{63B3BB69-23CF-44E3-9099-C40C66FF867C}">
                    <a14:compatExt spid="_x0000_s10190"/>
                  </a:ext>
                  <a:ext uri="{FF2B5EF4-FFF2-40B4-BE49-F238E27FC236}">
                    <a16:creationId xmlns:a16="http://schemas.microsoft.com/office/drawing/2014/main" id="{00000000-0008-0000-0000-0000CE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1" name="Option Button 975" hidden="1">
                <a:extLst>
                  <a:ext uri="{63B3BB69-23CF-44E3-9099-C40C66FF867C}">
                    <a14:compatExt spid="_x0000_s10191"/>
                  </a:ext>
                  <a:ext uri="{FF2B5EF4-FFF2-40B4-BE49-F238E27FC236}">
                    <a16:creationId xmlns:a16="http://schemas.microsoft.com/office/drawing/2014/main" id="{00000000-0008-0000-0000-0000CF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92" name="Option Button 976" hidden="1">
                <a:extLst>
                  <a:ext uri="{63B3BB69-23CF-44E3-9099-C40C66FF867C}">
                    <a14:compatExt spid="_x0000_s10192"/>
                  </a:ext>
                  <a:ext uri="{FF2B5EF4-FFF2-40B4-BE49-F238E27FC236}">
                    <a16:creationId xmlns:a16="http://schemas.microsoft.com/office/drawing/2014/main" id="{00000000-0008-0000-0000-0000D0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93" name="Option Button 977" hidden="1">
                <a:extLst>
                  <a:ext uri="{63B3BB69-23CF-44E3-9099-C40C66FF867C}">
                    <a14:compatExt spid="_x0000_s10193"/>
                  </a:ext>
                  <a:ext uri="{FF2B5EF4-FFF2-40B4-BE49-F238E27FC236}">
                    <a16:creationId xmlns:a16="http://schemas.microsoft.com/office/drawing/2014/main" id="{00000000-0008-0000-0000-0000D1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81</xdr:row>
          <xdr:rowOff>241665</xdr:rowOff>
        </xdr:from>
        <xdr:to>
          <xdr:col>22</xdr:col>
          <xdr:colOff>32231</xdr:colOff>
          <xdr:row>82</xdr:row>
          <xdr:rowOff>179753</xdr:rowOff>
        </xdr:to>
        <xdr:grpSp>
          <xdr:nvGrpSpPr>
            <xdr:cNvPr id="741" name="Grupo 740">
              <a:extLst>
                <a:ext uri="{FF2B5EF4-FFF2-40B4-BE49-F238E27FC236}">
                  <a16:creationId xmlns:a16="http://schemas.microsoft.com/office/drawing/2014/main" id="{00000000-0008-0000-0000-0000E5020000}"/>
                </a:ext>
              </a:extLst>
            </xdr:cNvPr>
            <xdr:cNvGrpSpPr/>
          </xdr:nvGrpSpPr>
          <xdr:grpSpPr>
            <a:xfrm>
              <a:off x="11956954" y="25214483"/>
              <a:ext cx="1652732" cy="249815"/>
              <a:chOff x="3800474" y="6909926"/>
              <a:chExt cx="1800221" cy="342900"/>
            </a:xfrm>
          </xdr:grpSpPr>
          <xdr:sp macro="" textlink="">
            <xdr:nvSpPr>
              <xdr:cNvPr id="10194" name="Group Box 978" hidden="1">
                <a:extLst>
                  <a:ext uri="{63B3BB69-23CF-44E3-9099-C40C66FF867C}">
                    <a14:compatExt spid="_x0000_s10194"/>
                  </a:ext>
                  <a:ext uri="{FF2B5EF4-FFF2-40B4-BE49-F238E27FC236}">
                    <a16:creationId xmlns:a16="http://schemas.microsoft.com/office/drawing/2014/main" id="{00000000-0008-0000-0000-0000D2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5" name="Option Button 979" hidden="1">
                <a:extLst>
                  <a:ext uri="{63B3BB69-23CF-44E3-9099-C40C66FF867C}">
                    <a14:compatExt spid="_x0000_s10195"/>
                  </a:ext>
                  <a:ext uri="{FF2B5EF4-FFF2-40B4-BE49-F238E27FC236}">
                    <a16:creationId xmlns:a16="http://schemas.microsoft.com/office/drawing/2014/main" id="{00000000-0008-0000-0000-0000D3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96" name="Option Button 980" hidden="1">
                <a:extLst>
                  <a:ext uri="{63B3BB69-23CF-44E3-9099-C40C66FF867C}">
                    <a14:compatExt spid="_x0000_s10196"/>
                  </a:ext>
                  <a:ext uri="{FF2B5EF4-FFF2-40B4-BE49-F238E27FC236}">
                    <a16:creationId xmlns:a16="http://schemas.microsoft.com/office/drawing/2014/main" id="{00000000-0008-0000-0000-0000D4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97" name="Option Button 981" hidden="1">
                <a:extLst>
                  <a:ext uri="{63B3BB69-23CF-44E3-9099-C40C66FF867C}">
                    <a14:compatExt spid="_x0000_s10197"/>
                  </a:ext>
                  <a:ext uri="{FF2B5EF4-FFF2-40B4-BE49-F238E27FC236}">
                    <a16:creationId xmlns:a16="http://schemas.microsoft.com/office/drawing/2014/main" id="{00000000-0008-0000-0000-0000D5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82</xdr:row>
          <xdr:rowOff>260282</xdr:rowOff>
        </xdr:from>
        <xdr:to>
          <xdr:col>22</xdr:col>
          <xdr:colOff>32231</xdr:colOff>
          <xdr:row>84</xdr:row>
          <xdr:rowOff>116398</xdr:rowOff>
        </xdr:to>
        <xdr:grpSp>
          <xdr:nvGrpSpPr>
            <xdr:cNvPr id="746" name="Grupo 745">
              <a:extLst>
                <a:ext uri="{FF2B5EF4-FFF2-40B4-BE49-F238E27FC236}">
                  <a16:creationId xmlns:a16="http://schemas.microsoft.com/office/drawing/2014/main" id="{00000000-0008-0000-0000-0000EA020000}"/>
                </a:ext>
              </a:extLst>
            </xdr:cNvPr>
            <xdr:cNvGrpSpPr/>
          </xdr:nvGrpSpPr>
          <xdr:grpSpPr>
            <a:xfrm>
              <a:off x="11956954" y="25544827"/>
              <a:ext cx="1652732" cy="248662"/>
              <a:chOff x="3800474" y="6910485"/>
              <a:chExt cx="1800221" cy="342900"/>
            </a:xfrm>
          </xdr:grpSpPr>
          <xdr:sp macro="" textlink="">
            <xdr:nvSpPr>
              <xdr:cNvPr id="10198" name="Group Box 982" hidden="1">
                <a:extLst>
                  <a:ext uri="{63B3BB69-23CF-44E3-9099-C40C66FF867C}">
                    <a14:compatExt spid="_x0000_s10198"/>
                  </a:ext>
                  <a:ext uri="{FF2B5EF4-FFF2-40B4-BE49-F238E27FC236}">
                    <a16:creationId xmlns:a16="http://schemas.microsoft.com/office/drawing/2014/main" id="{00000000-0008-0000-0000-0000D6270000}"/>
                  </a:ext>
                </a:extLst>
              </xdr:cNvPr>
              <xdr:cNvSpPr/>
            </xdr:nvSpPr>
            <xdr:spPr bwMode="auto">
              <a:xfrm>
                <a:off x="3800474" y="6910485"/>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9" name="Option Button 983" hidden="1">
                <a:extLst>
                  <a:ext uri="{63B3BB69-23CF-44E3-9099-C40C66FF867C}">
                    <a14:compatExt spid="_x0000_s10199"/>
                  </a:ext>
                  <a:ext uri="{FF2B5EF4-FFF2-40B4-BE49-F238E27FC236}">
                    <a16:creationId xmlns:a16="http://schemas.microsoft.com/office/drawing/2014/main" id="{00000000-0008-0000-0000-0000D7270000}"/>
                  </a:ext>
                </a:extLst>
              </xdr:cNvPr>
              <xdr:cNvSpPr/>
            </xdr:nvSpPr>
            <xdr:spPr bwMode="auto">
              <a:xfrm>
                <a:off x="3895726" y="6973281"/>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00" name="Option Button 984" hidden="1">
                <a:extLst>
                  <a:ext uri="{63B3BB69-23CF-44E3-9099-C40C66FF867C}">
                    <a14:compatExt spid="_x0000_s10200"/>
                  </a:ext>
                  <a:ext uri="{FF2B5EF4-FFF2-40B4-BE49-F238E27FC236}">
                    <a16:creationId xmlns:a16="http://schemas.microsoft.com/office/drawing/2014/main" id="{00000000-0008-0000-0000-0000D8270000}"/>
                  </a:ext>
                </a:extLst>
              </xdr:cNvPr>
              <xdr:cNvSpPr/>
            </xdr:nvSpPr>
            <xdr:spPr bwMode="auto">
              <a:xfrm>
                <a:off x="4438651" y="6973281"/>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201" name="Option Button 985" hidden="1">
                <a:extLst>
                  <a:ext uri="{63B3BB69-23CF-44E3-9099-C40C66FF867C}">
                    <a14:compatExt spid="_x0000_s10201"/>
                  </a:ext>
                  <a:ext uri="{FF2B5EF4-FFF2-40B4-BE49-F238E27FC236}">
                    <a16:creationId xmlns:a16="http://schemas.microsoft.com/office/drawing/2014/main" id="{00000000-0008-0000-0000-0000D9270000}"/>
                  </a:ext>
                </a:extLst>
              </xdr:cNvPr>
              <xdr:cNvSpPr/>
            </xdr:nvSpPr>
            <xdr:spPr bwMode="auto">
              <a:xfrm>
                <a:off x="5067304" y="6971377"/>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170003</xdr:colOff>
          <xdr:row>78</xdr:row>
          <xdr:rowOff>246859</xdr:rowOff>
        </xdr:from>
        <xdr:to>
          <xdr:col>22</xdr:col>
          <xdr:colOff>21644</xdr:colOff>
          <xdr:row>79</xdr:row>
          <xdr:rowOff>184947</xdr:rowOff>
        </xdr:to>
        <xdr:grpSp>
          <xdr:nvGrpSpPr>
            <xdr:cNvPr id="751" name="Grupo 750">
              <a:extLst>
                <a:ext uri="{FF2B5EF4-FFF2-40B4-BE49-F238E27FC236}">
                  <a16:creationId xmlns:a16="http://schemas.microsoft.com/office/drawing/2014/main" id="{00000000-0008-0000-0000-0000EF020000}"/>
                </a:ext>
              </a:extLst>
            </xdr:cNvPr>
            <xdr:cNvGrpSpPr/>
          </xdr:nvGrpSpPr>
          <xdr:grpSpPr>
            <a:xfrm>
              <a:off x="11946367" y="24215223"/>
              <a:ext cx="1652732" cy="249815"/>
              <a:chOff x="3800474" y="6909926"/>
              <a:chExt cx="1800221" cy="342900"/>
            </a:xfrm>
          </xdr:grpSpPr>
          <xdr:sp macro="" textlink="">
            <xdr:nvSpPr>
              <xdr:cNvPr id="10202" name="Group Box 986" hidden="1">
                <a:extLst>
                  <a:ext uri="{63B3BB69-23CF-44E3-9099-C40C66FF867C}">
                    <a14:compatExt spid="_x0000_s10202"/>
                  </a:ext>
                  <a:ext uri="{FF2B5EF4-FFF2-40B4-BE49-F238E27FC236}">
                    <a16:creationId xmlns:a16="http://schemas.microsoft.com/office/drawing/2014/main" id="{00000000-0008-0000-0000-0000DA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203" name="Option Button 987" hidden="1">
                <a:extLst>
                  <a:ext uri="{63B3BB69-23CF-44E3-9099-C40C66FF867C}">
                    <a14:compatExt spid="_x0000_s10203"/>
                  </a:ext>
                  <a:ext uri="{FF2B5EF4-FFF2-40B4-BE49-F238E27FC236}">
                    <a16:creationId xmlns:a16="http://schemas.microsoft.com/office/drawing/2014/main" id="{00000000-0008-0000-0000-0000DB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04" name="Option Button 988" hidden="1">
                <a:extLst>
                  <a:ext uri="{63B3BB69-23CF-44E3-9099-C40C66FF867C}">
                    <a14:compatExt spid="_x0000_s10204"/>
                  </a:ext>
                  <a:ext uri="{FF2B5EF4-FFF2-40B4-BE49-F238E27FC236}">
                    <a16:creationId xmlns:a16="http://schemas.microsoft.com/office/drawing/2014/main" id="{00000000-0008-0000-0000-0000DC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205" name="Option Button 989" hidden="1">
                <a:extLst>
                  <a:ext uri="{63B3BB69-23CF-44E3-9099-C40C66FF867C}">
                    <a14:compatExt spid="_x0000_s10205"/>
                  </a:ext>
                  <a:ext uri="{FF2B5EF4-FFF2-40B4-BE49-F238E27FC236}">
                    <a16:creationId xmlns:a16="http://schemas.microsoft.com/office/drawing/2014/main" id="{00000000-0008-0000-0000-0000DD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33</xdr:row>
          <xdr:rowOff>0</xdr:rowOff>
        </xdr:from>
        <xdr:to>
          <xdr:col>16</xdr:col>
          <xdr:colOff>9525</xdr:colOff>
          <xdr:row>34</xdr:row>
          <xdr:rowOff>9525</xdr:rowOff>
        </xdr:to>
        <xdr:grpSp>
          <xdr:nvGrpSpPr>
            <xdr:cNvPr id="10038" name="Grupo 545">
              <a:extLst>
                <a:ext uri="{FF2B5EF4-FFF2-40B4-BE49-F238E27FC236}">
                  <a16:creationId xmlns:a16="http://schemas.microsoft.com/office/drawing/2014/main" id="{00000000-0008-0000-0000-000036270000}"/>
                </a:ext>
              </a:extLst>
            </xdr:cNvPr>
            <xdr:cNvGrpSpPr>
              <a:grpSpLocks/>
            </xdr:cNvGrpSpPr>
          </xdr:nvGrpSpPr>
          <xdr:grpSpPr bwMode="auto">
            <a:xfrm>
              <a:off x="10575636" y="5680364"/>
              <a:ext cx="1210253" cy="586797"/>
              <a:chOff x="60483" y="59340"/>
              <a:chExt cx="11525" cy="581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264322</xdr:colOff>
          <xdr:row>33</xdr:row>
          <xdr:rowOff>26737</xdr:rowOff>
        </xdr:from>
        <xdr:to>
          <xdr:col>16</xdr:col>
          <xdr:colOff>293475</xdr:colOff>
          <xdr:row>34</xdr:row>
          <xdr:rowOff>42034</xdr:rowOff>
        </xdr:to>
        <xdr:grpSp>
          <xdr:nvGrpSpPr>
            <xdr:cNvPr id="644" name="Grupo 545">
              <a:extLst>
                <a:ext uri="{FF2B5EF4-FFF2-40B4-BE49-F238E27FC236}">
                  <a16:creationId xmlns:a16="http://schemas.microsoft.com/office/drawing/2014/main" id="{00000000-0008-0000-0000-000084020000}"/>
                </a:ext>
              </a:extLst>
            </xdr:cNvPr>
            <xdr:cNvGrpSpPr>
              <a:grpSpLocks/>
            </xdr:cNvGrpSpPr>
          </xdr:nvGrpSpPr>
          <xdr:grpSpPr bwMode="auto">
            <a:xfrm>
              <a:off x="10839958" y="5707101"/>
              <a:ext cx="1229881" cy="592569"/>
              <a:chOff x="6048449" y="5933995"/>
              <a:chExt cx="1152526" cy="581025"/>
            </a:xfrm>
          </xdr:grpSpPr>
          <xdr:sp macro="" textlink="">
            <xdr:nvSpPr>
              <xdr:cNvPr id="10209" name="Group Box 993" hidden="1">
                <a:extLst>
                  <a:ext uri="{63B3BB69-23CF-44E3-9099-C40C66FF867C}">
                    <a14:compatExt spid="_x0000_s10209"/>
                  </a:ext>
                  <a:ext uri="{FF2B5EF4-FFF2-40B4-BE49-F238E27FC236}">
                    <a16:creationId xmlns:a16="http://schemas.microsoft.com/office/drawing/2014/main" id="{00000000-0008-0000-0000-0000E1270000}"/>
                  </a:ext>
                </a:extLst>
              </xdr:cNvPr>
              <xdr:cNvSpPr/>
            </xdr:nvSpPr>
            <xdr:spPr bwMode="auto">
              <a:xfrm>
                <a:off x="6048449" y="5933995"/>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210" name="Option Button 994" hidden="1">
                <a:extLst>
                  <a:ext uri="{63B3BB69-23CF-44E3-9099-C40C66FF867C}">
                    <a14:compatExt spid="_x0000_s10210"/>
                  </a:ext>
                  <a:ext uri="{FF2B5EF4-FFF2-40B4-BE49-F238E27FC236}">
                    <a16:creationId xmlns:a16="http://schemas.microsoft.com/office/drawing/2014/main" id="{00000000-0008-0000-0000-0000E2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11" name="Option Button 995" hidden="1">
                <a:extLst>
                  <a:ext uri="{63B3BB69-23CF-44E3-9099-C40C66FF867C}">
                    <a14:compatExt spid="_x0000_s10211"/>
                  </a:ext>
                  <a:ext uri="{FF2B5EF4-FFF2-40B4-BE49-F238E27FC236}">
                    <a16:creationId xmlns:a16="http://schemas.microsoft.com/office/drawing/2014/main" id="{00000000-0008-0000-0000-0000E3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1895</xdr:colOff>
          <xdr:row>54</xdr:row>
          <xdr:rowOff>129897</xdr:rowOff>
        </xdr:from>
        <xdr:to>
          <xdr:col>10</xdr:col>
          <xdr:colOff>140728</xdr:colOff>
          <xdr:row>56</xdr:row>
          <xdr:rowOff>79820</xdr:rowOff>
        </xdr:to>
        <xdr:grpSp>
          <xdr:nvGrpSpPr>
            <xdr:cNvPr id="645" name="Grupo 644">
              <a:extLst>
                <a:ext uri="{FF2B5EF4-FFF2-40B4-BE49-F238E27FC236}">
                  <a16:creationId xmlns:a16="http://schemas.microsoft.com/office/drawing/2014/main" id="{00000000-0008-0000-0000-000085020000}"/>
                </a:ext>
              </a:extLst>
            </xdr:cNvPr>
            <xdr:cNvGrpSpPr/>
          </xdr:nvGrpSpPr>
          <xdr:grpSpPr>
            <a:xfrm>
              <a:off x="4585440" y="13118533"/>
              <a:ext cx="1339561" cy="261651"/>
              <a:chOff x="5248264" y="4404344"/>
              <a:chExt cx="1247774" cy="309560"/>
            </a:xfrm>
          </xdr:grpSpPr>
          <xdr:sp macro="" textlink="">
            <xdr:nvSpPr>
              <xdr:cNvPr id="10216" name="Group Box 1000" hidden="1">
                <a:extLst>
                  <a:ext uri="{63B3BB69-23CF-44E3-9099-C40C66FF867C}">
                    <a14:compatExt spid="_x0000_s10216"/>
                  </a:ext>
                  <a:ext uri="{FF2B5EF4-FFF2-40B4-BE49-F238E27FC236}">
                    <a16:creationId xmlns:a16="http://schemas.microsoft.com/office/drawing/2014/main" id="{00000000-0008-0000-0000-0000E8270000}"/>
                  </a:ext>
                </a:extLst>
              </xdr:cNvPr>
              <xdr:cNvSpPr/>
            </xdr:nvSpPr>
            <xdr:spPr bwMode="auto">
              <a:xfrm>
                <a:off x="5248264" y="4404344"/>
                <a:ext cx="1247774" cy="309560"/>
              </a:xfrm>
              <a:prstGeom prst="rect">
                <a:avLst/>
              </a:prstGeom>
              <a:noFill/>
              <a:ln w="9525">
                <a:miter lim="800000"/>
                <a:headEnd/>
                <a:tailEnd/>
              </a:ln>
              <a:extLst>
                <a:ext uri="{909E8E84-426E-40DD-AFC4-6F175D3DCCD1}">
                  <a14:hiddenFill>
                    <a:noFill/>
                  </a14:hiddenFill>
                </a:ext>
              </a:extLst>
            </xdr:spPr>
          </xdr:sp>
          <xdr:sp macro="" textlink="">
            <xdr:nvSpPr>
              <xdr:cNvPr id="10217" name="Option Button 1001" hidden="1">
                <a:extLst>
                  <a:ext uri="{63B3BB69-23CF-44E3-9099-C40C66FF867C}">
                    <a14:compatExt spid="_x0000_s10217"/>
                  </a:ext>
                  <a:ext uri="{FF2B5EF4-FFF2-40B4-BE49-F238E27FC236}">
                    <a16:creationId xmlns:a16="http://schemas.microsoft.com/office/drawing/2014/main" id="{00000000-0008-0000-0000-0000E9270000}"/>
                  </a:ext>
                </a:extLst>
              </xdr:cNvPr>
              <xdr:cNvSpPr/>
            </xdr:nvSpPr>
            <xdr:spPr bwMode="auto">
              <a:xfrm>
                <a:off x="5353051" y="4457708"/>
                <a:ext cx="428623"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18" name="Option Button 1002" hidden="1">
                <a:extLst>
                  <a:ext uri="{63B3BB69-23CF-44E3-9099-C40C66FF867C}">
                    <a14:compatExt spid="_x0000_s10218"/>
                  </a:ext>
                  <a:ext uri="{FF2B5EF4-FFF2-40B4-BE49-F238E27FC236}">
                    <a16:creationId xmlns:a16="http://schemas.microsoft.com/office/drawing/2014/main" id="{00000000-0008-0000-0000-0000EA270000}"/>
                  </a:ext>
                </a:extLst>
              </xdr:cNvPr>
              <xdr:cNvSpPr/>
            </xdr:nvSpPr>
            <xdr:spPr bwMode="auto">
              <a:xfrm>
                <a:off x="5915021" y="4457708"/>
                <a:ext cx="428626"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749137</xdr:colOff>
      <xdr:row>1</xdr:row>
      <xdr:rowOff>50800</xdr:rowOff>
    </xdr:from>
    <xdr:to>
      <xdr:col>2</xdr:col>
      <xdr:colOff>0</xdr:colOff>
      <xdr:row>6</xdr:row>
      <xdr:rowOff>457200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12630" t="15191" r="12873" b="11707"/>
        <a:stretch/>
      </xdr:blipFill>
      <xdr:spPr>
        <a:xfrm>
          <a:off x="749137" y="431800"/>
          <a:ext cx="3695863" cy="1803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ssalud-my.sharepoint.com/Temp/Trabajo/Varios/Diana%20Bocanegra/Copia%20de%20Instrumento%20Unidades%20de%20Analisi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ssalud-my.sharepoint.com/BACKUP%20EQUIPO%20INS/Anexo%203.%20Instrumento%203%20captura%20de%20datos%20UA%20actualiz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ria/Desktop/SDS%201/ACTAS%20Y%20TABLERO%20DE%20PROBLEMAS/2024/09.02.2024/CINDY/TABLERO%20DE%20PROBLEMAS%20MP%20CINDY%20CAROLINA%20VALLEJO%20LOAIZA%2010135918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ENTO"/>
      <sheetName val="ENCABEZADO"/>
      <sheetName val="Reporte SIVIGILA"/>
      <sheetName val="Instrumento Unidad de Analisis"/>
      <sheetName val="Eventos"/>
      <sheetName val="Acta Unidad de Análisis"/>
      <sheetName val="Listado de Asistencia"/>
      <sheetName val="Plan de Mejora"/>
      <sheetName val="Archivo Plano"/>
      <sheetName val="Instructivo"/>
      <sheetName val="Consolidado Plan Mejora"/>
      <sheetName val="Departamentos"/>
      <sheetName val="Municipios"/>
      <sheetName val="EPS"/>
      <sheetName val="ASISTENTES"/>
      <sheetName val="Mpios - Colombia"/>
      <sheetName val="Problemas"/>
      <sheetName val="evento 210 datos basicos y comp"/>
      <sheetName val="tipo resp 1"/>
      <sheetName val="SITUACIONES"/>
      <sheetName val="SITUACIONES (2)"/>
      <sheetName val="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IVIGILA"/>
      <sheetName val="Instrumento Unidad de Analisis"/>
      <sheetName val="Prestador"/>
      <sheetName val="Problemas"/>
      <sheetName val="Tablero de problemas"/>
      <sheetName val="Archivo Plano"/>
      <sheetName val="Acta Unidad de Análisis"/>
      <sheetName val="Analizados"/>
      <sheetName val="Tuberculosis"/>
      <sheetName val="Listado Ocupaciones"/>
      <sheetName val="Hoja1"/>
      <sheetName val="Eventos"/>
      <sheetName val="EAPB"/>
      <sheetName val="Geografia"/>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unidad de análisis"/>
      <sheetName val="Tableros de problemas"/>
      <sheetName val="Problemas o situaciones 2023"/>
      <sheetName val="tipo resp 1"/>
      <sheetName val="ET"/>
      <sheetName val="SITUACIONES (2)"/>
      <sheetName val="event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115" Type="http://schemas.openxmlformats.org/officeDocument/2006/relationships/ctrlProp" Target="../ctrlProps/ctrlProp112.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omments" Target="../comments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minsalud.gov.co/sites/rid/Lists/BibliotecaDigital/RIDE/VS/PP/ENT/orientaciones-redes-sociales-comunitarias-pic.pdf" TargetMode="External"/><Relationship Id="rId7" Type="http://schemas.openxmlformats.org/officeDocument/2006/relationships/drawing" Target="../drawings/drawing2.xml"/><Relationship Id="rId2" Type="http://schemas.openxmlformats.org/officeDocument/2006/relationships/hyperlink" Target="https://www.ncbi.nlm.nih.gov/pmc/articles/PMC1448338/" TargetMode="External"/><Relationship Id="rId1" Type="http://schemas.openxmlformats.org/officeDocument/2006/relationships/hyperlink" Target="https://www.ncbi.nlm.nih.gov/pmc/articles/PMC2881979/" TargetMode="External"/><Relationship Id="rId6" Type="http://schemas.openxmlformats.org/officeDocument/2006/relationships/printerSettings" Target="../printerSettings/printerSettings5.bin"/><Relationship Id="rId5" Type="http://schemas.openxmlformats.org/officeDocument/2006/relationships/hyperlink" Target="https://www.dnp.gov.co/programas/desarrollo-social/subdireccion-de-salud/Paginas/prestacion-de-servicios-de-salud.aspx" TargetMode="External"/><Relationship Id="rId4" Type="http://schemas.openxmlformats.org/officeDocument/2006/relationships/hyperlink" Target="https://www.minsalud.gov.co/Normatividad_Nuevo/Resoluci%C3%B3n%200518%20de%202015.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80"/>
  <sheetViews>
    <sheetView showGridLines="0" zoomScale="66" zoomScaleNormal="66" workbookViewId="0">
      <selection activeCell="G16" sqref="G16:L16"/>
    </sheetView>
  </sheetViews>
  <sheetFormatPr baseColWidth="10" defaultColWidth="11.44140625" defaultRowHeight="14.4" x14ac:dyDescent="0.3"/>
  <cols>
    <col min="1" max="1" width="0.77734375" style="23" customWidth="1"/>
    <col min="2" max="2" width="48.44140625" style="23" customWidth="1"/>
    <col min="3" max="11" width="4.44140625" style="23" customWidth="1"/>
    <col min="12" max="12" width="65.5546875" style="23" customWidth="1"/>
    <col min="13" max="25" width="4.44140625" style="23" customWidth="1"/>
    <col min="26" max="26" width="11.77734375" style="23" customWidth="1"/>
    <col min="27" max="29" width="4.77734375" style="23" customWidth="1"/>
    <col min="30" max="37" width="4.44140625" style="23" customWidth="1"/>
    <col min="38" max="38" width="3.77734375" style="23" customWidth="1"/>
  </cols>
  <sheetData>
    <row r="1" spans="1:40" s="5" customFormat="1" ht="6"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1"/>
    </row>
    <row r="2" spans="1:40" s="5" customFormat="1" ht="16.5" customHeight="1" x14ac:dyDescent="0.25">
      <c r="A2" s="12"/>
      <c r="B2" s="211" t="s">
        <v>0</v>
      </c>
      <c r="C2" s="235" t="s">
        <v>1</v>
      </c>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7"/>
      <c r="AL2" s="13"/>
    </row>
    <row r="3" spans="1:40" s="5" customFormat="1" ht="16.5" customHeight="1" x14ac:dyDescent="0.25">
      <c r="A3" s="12"/>
      <c r="B3" s="211"/>
      <c r="C3" s="238"/>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40"/>
      <c r="AL3" s="13"/>
    </row>
    <row r="4" spans="1:40" s="5" customFormat="1" ht="16.5" customHeight="1" x14ac:dyDescent="0.25">
      <c r="A4" s="12"/>
      <c r="B4" s="211"/>
      <c r="C4" s="238"/>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c r="AH4" s="239"/>
      <c r="AI4" s="239"/>
      <c r="AJ4" s="239"/>
      <c r="AK4" s="240"/>
      <c r="AL4" s="13"/>
    </row>
    <row r="5" spans="1:40" s="5" customFormat="1" ht="16.5" customHeight="1" x14ac:dyDescent="0.25">
      <c r="A5" s="12"/>
      <c r="B5" s="211"/>
      <c r="C5" s="241"/>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13"/>
    </row>
    <row r="6" spans="1:40" s="5" customFormat="1" ht="6" customHeight="1" x14ac:dyDescent="0.25">
      <c r="A6" s="12"/>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3"/>
    </row>
    <row r="7" spans="1:40" s="5" customFormat="1" ht="15.6" x14ac:dyDescent="0.25">
      <c r="A7" s="12"/>
      <c r="B7" s="244" t="s">
        <v>2</v>
      </c>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13"/>
    </row>
    <row r="8" spans="1:40" s="5" customFormat="1" ht="15.6" x14ac:dyDescent="0.25">
      <c r="A8" s="12"/>
      <c r="B8" s="245" t="s">
        <v>3</v>
      </c>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13"/>
    </row>
    <row r="9" spans="1:40" s="5" customFormat="1" ht="6" customHeight="1" x14ac:dyDescent="0.25">
      <c r="A9" s="12"/>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3"/>
    </row>
    <row r="10" spans="1:40" s="5" customFormat="1" ht="15.6" x14ac:dyDescent="0.3">
      <c r="A10" s="12"/>
      <c r="B10" s="42" t="s">
        <v>4</v>
      </c>
      <c r="C10" s="228"/>
      <c r="D10" s="228"/>
      <c r="E10" s="229"/>
      <c r="F10" s="6"/>
      <c r="G10" s="246" t="s">
        <v>5</v>
      </c>
      <c r="H10" s="246"/>
      <c r="I10" s="246"/>
      <c r="J10" s="254"/>
      <c r="K10" s="255"/>
      <c r="L10" s="256"/>
      <c r="M10" s="212" t="s">
        <v>6</v>
      </c>
      <c r="N10" s="213"/>
      <c r="O10" s="213"/>
      <c r="P10" s="214"/>
      <c r="Q10" s="247"/>
      <c r="R10" s="228"/>
      <c r="S10" s="228"/>
      <c r="T10" s="228"/>
      <c r="U10" s="248" t="s">
        <v>7</v>
      </c>
      <c r="V10" s="249"/>
      <c r="W10" s="249"/>
      <c r="X10" s="250"/>
      <c r="Y10" s="251" t="s">
        <v>8</v>
      </c>
      <c r="Z10" s="252"/>
      <c r="AA10" s="252"/>
      <c r="AB10" s="252"/>
      <c r="AC10" s="252"/>
      <c r="AD10" s="252"/>
      <c r="AE10" s="252"/>
      <c r="AF10" s="252"/>
      <c r="AG10" s="252"/>
      <c r="AH10" s="252"/>
      <c r="AI10" s="252"/>
      <c r="AJ10" s="252"/>
      <c r="AK10" s="253"/>
      <c r="AL10" s="13"/>
    </row>
    <row r="11" spans="1:40" s="5" customFormat="1" ht="6" customHeight="1" x14ac:dyDescent="0.25">
      <c r="A11" s="12"/>
      <c r="B11" s="14"/>
      <c r="C11" s="14"/>
      <c r="D11" s="14"/>
      <c r="E11" s="14"/>
      <c r="F11" s="14"/>
      <c r="G11" s="14"/>
      <c r="H11" s="14"/>
      <c r="I11" s="14"/>
      <c r="J11" s="14"/>
      <c r="K11" s="14"/>
      <c r="L11" s="14"/>
      <c r="M11" s="14"/>
      <c r="N11" s="14"/>
      <c r="O11" s="14"/>
      <c r="P11" s="14"/>
      <c r="Q11" s="14"/>
      <c r="R11" s="14"/>
      <c r="S11" s="14"/>
      <c r="T11" s="14"/>
      <c r="U11" s="14"/>
      <c r="V11" s="14"/>
      <c r="X11" s="14"/>
      <c r="Y11" s="14"/>
      <c r="Z11" s="14"/>
      <c r="AA11" s="14"/>
      <c r="AB11" s="14"/>
      <c r="AC11" s="14"/>
      <c r="AD11" s="14"/>
      <c r="AE11" s="14"/>
      <c r="AF11" s="14"/>
      <c r="AG11" s="14"/>
      <c r="AH11" s="14"/>
      <c r="AI11" s="14"/>
      <c r="AJ11" s="14"/>
      <c r="AK11" s="14"/>
      <c r="AL11" s="13"/>
    </row>
    <row r="12" spans="1:40" s="5" customFormat="1" ht="15.6" x14ac:dyDescent="0.3">
      <c r="A12" s="12"/>
      <c r="B12" s="39" t="s">
        <v>9</v>
      </c>
      <c r="C12" s="273"/>
      <c r="D12" s="274"/>
      <c r="E12" s="274"/>
      <c r="F12" s="274"/>
      <c r="G12" s="274"/>
      <c r="H12" s="274"/>
      <c r="I12" s="274"/>
      <c r="J12" s="274"/>
      <c r="K12" s="274"/>
      <c r="L12" s="275"/>
      <c r="M12" s="215" t="s">
        <v>10</v>
      </c>
      <c r="N12" s="216"/>
      <c r="O12" s="216"/>
      <c r="P12" s="217"/>
      <c r="Q12" s="258"/>
      <c r="R12" s="259"/>
      <c r="S12" s="259"/>
      <c r="T12" s="259"/>
      <c r="U12" s="48" t="s">
        <v>11</v>
      </c>
      <c r="V12" s="49"/>
      <c r="W12" s="49"/>
      <c r="X12" s="50"/>
      <c r="Y12" s="50"/>
      <c r="Z12" s="52"/>
      <c r="AA12" s="53"/>
      <c r="AB12" s="53"/>
      <c r="AC12" s="53"/>
      <c r="AD12" s="53"/>
      <c r="AE12" s="53"/>
      <c r="AF12" s="53"/>
      <c r="AG12" s="53"/>
      <c r="AH12" s="53"/>
      <c r="AI12" s="53"/>
      <c r="AJ12" s="53"/>
      <c r="AK12" s="54"/>
      <c r="AL12" s="13"/>
    </row>
    <row r="13" spans="1:40" s="5" customFormat="1" ht="6" customHeight="1" x14ac:dyDescent="0.25">
      <c r="A13" s="12"/>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3"/>
    </row>
    <row r="14" spans="1:40" s="5" customFormat="1" ht="15.6" x14ac:dyDescent="0.25">
      <c r="A14" s="12"/>
      <c r="B14" s="257" t="s">
        <v>12</v>
      </c>
      <c r="C14" s="257"/>
      <c r="D14" s="257"/>
      <c r="E14" s="257"/>
      <c r="F14" s="257"/>
      <c r="G14" s="260"/>
      <c r="H14" s="261"/>
      <c r="I14" s="261"/>
      <c r="J14" s="261"/>
      <c r="K14" s="261"/>
      <c r="L14" s="262"/>
      <c r="M14" s="218" t="s">
        <v>13</v>
      </c>
      <c r="N14" s="219"/>
      <c r="O14" s="219"/>
      <c r="P14" s="219"/>
      <c r="Q14" s="220"/>
      <c r="R14" s="221"/>
      <c r="S14" s="222"/>
      <c r="T14" s="222"/>
      <c r="U14" s="222"/>
      <c r="V14" s="222"/>
      <c r="W14" s="222"/>
      <c r="X14" s="222"/>
      <c r="Y14" s="222"/>
      <c r="Z14" s="222"/>
      <c r="AA14" s="222"/>
      <c r="AB14" s="222"/>
      <c r="AC14" s="222"/>
      <c r="AD14" s="222"/>
      <c r="AE14" s="222"/>
      <c r="AF14" s="222"/>
      <c r="AG14" s="222"/>
      <c r="AH14" s="222"/>
      <c r="AI14" s="222"/>
      <c r="AJ14" s="222"/>
      <c r="AK14" s="223"/>
      <c r="AL14" s="15"/>
      <c r="AM14" s="7"/>
      <c r="AN14" s="7"/>
    </row>
    <row r="15" spans="1:40" s="5" customFormat="1" ht="6" customHeight="1" x14ac:dyDescent="0.25">
      <c r="A15" s="1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3"/>
    </row>
    <row r="16" spans="1:40" s="5" customFormat="1" ht="15.6" x14ac:dyDescent="0.25">
      <c r="A16" s="12"/>
      <c r="B16" s="257" t="s">
        <v>14</v>
      </c>
      <c r="C16" s="257"/>
      <c r="D16" s="257"/>
      <c r="E16" s="257"/>
      <c r="F16" s="257"/>
      <c r="G16" s="232"/>
      <c r="H16" s="233"/>
      <c r="I16" s="233"/>
      <c r="J16" s="233"/>
      <c r="K16" s="233"/>
      <c r="L16" s="234"/>
      <c r="M16" s="257" t="s">
        <v>15</v>
      </c>
      <c r="N16" s="257"/>
      <c r="O16" s="257"/>
      <c r="P16" s="269"/>
      <c r="Q16" s="270"/>
      <c r="R16" s="271"/>
      <c r="S16" s="41" t="s">
        <v>16</v>
      </c>
      <c r="T16" s="46"/>
      <c r="U16" s="47"/>
      <c r="V16" s="227"/>
      <c r="W16" s="228"/>
      <c r="X16" s="228"/>
      <c r="Y16" s="228"/>
      <c r="Z16" s="228"/>
      <c r="AA16" s="228"/>
      <c r="AB16" s="229"/>
      <c r="AC16" s="230" t="s">
        <v>17</v>
      </c>
      <c r="AD16" s="231"/>
      <c r="AE16" s="226"/>
      <c r="AF16" s="226"/>
      <c r="AL16" s="13"/>
    </row>
    <row r="17" spans="1:38" s="5" customFormat="1" ht="8.1" customHeight="1" x14ac:dyDescent="0.25">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3"/>
    </row>
    <row r="18" spans="1:38" s="5" customFormat="1" ht="15.6" x14ac:dyDescent="0.3">
      <c r="A18" s="12"/>
      <c r="B18" s="225" t="s">
        <v>18</v>
      </c>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13"/>
    </row>
    <row r="19" spans="1:38" s="5" customFormat="1" ht="8.1" customHeight="1" x14ac:dyDescent="0.25">
      <c r="A19" s="12"/>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3"/>
    </row>
    <row r="20" spans="1:38" s="5" customFormat="1" ht="15.6" x14ac:dyDescent="0.25">
      <c r="A20" s="12"/>
      <c r="B20" s="38">
        <v>1</v>
      </c>
      <c r="C20" s="224" t="s">
        <v>19</v>
      </c>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13"/>
    </row>
    <row r="21" spans="1:38" s="5" customFormat="1" ht="15.6" x14ac:dyDescent="0.25">
      <c r="A21" s="12"/>
      <c r="B21" s="38">
        <v>2</v>
      </c>
      <c r="C21" s="224" t="s">
        <v>20</v>
      </c>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13"/>
    </row>
    <row r="22" spans="1:38" s="5" customFormat="1" ht="15.6" x14ac:dyDescent="0.25">
      <c r="A22" s="12"/>
      <c r="B22" s="38">
        <v>3</v>
      </c>
      <c r="C22" s="278" t="s">
        <v>21</v>
      </c>
      <c r="D22" s="279"/>
      <c r="E22" s="279"/>
      <c r="F22" s="279"/>
      <c r="G22" s="279"/>
      <c r="H22" s="279"/>
      <c r="I22" s="279"/>
      <c r="J22" s="279"/>
      <c r="K22" s="279"/>
      <c r="L22" s="279"/>
      <c r="M22" s="279"/>
      <c r="N22" s="279"/>
      <c r="O22" s="279"/>
      <c r="P22" s="279"/>
      <c r="Q22" s="279"/>
      <c r="R22" s="279"/>
      <c r="S22" s="279"/>
      <c r="T22" s="279" t="b">
        <v>1</v>
      </c>
      <c r="U22" s="279"/>
      <c r="V22" s="279"/>
      <c r="W22" s="279"/>
      <c r="X22" s="279"/>
      <c r="Y22" s="279"/>
      <c r="Z22" s="279"/>
      <c r="AA22" s="279"/>
      <c r="AB22" s="279"/>
      <c r="AC22" s="279"/>
      <c r="AD22" s="279"/>
      <c r="AE22" s="279"/>
      <c r="AF22" s="279"/>
      <c r="AG22" s="279"/>
      <c r="AH22" s="279"/>
      <c r="AI22" s="279"/>
      <c r="AJ22" s="279"/>
      <c r="AK22" s="280"/>
      <c r="AL22" s="13"/>
    </row>
    <row r="23" spans="1:38" s="5" customFormat="1" ht="15.6" x14ac:dyDescent="0.25">
      <c r="A23" s="12"/>
      <c r="B23" s="38">
        <v>4</v>
      </c>
      <c r="C23" s="224" t="s">
        <v>22</v>
      </c>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13"/>
    </row>
    <row r="24" spans="1:38" s="5" customFormat="1" ht="15.6" x14ac:dyDescent="0.25">
      <c r="A24" s="12"/>
      <c r="B24" s="38">
        <v>5</v>
      </c>
      <c r="C24" s="224" t="s">
        <v>23</v>
      </c>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13"/>
    </row>
    <row r="25" spans="1:38" s="5" customFormat="1" ht="15.6" x14ac:dyDescent="0.25">
      <c r="A25" s="12"/>
      <c r="B25" s="38">
        <v>6</v>
      </c>
      <c r="C25" s="224" t="s">
        <v>24</v>
      </c>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13"/>
    </row>
    <row r="26" spans="1:38" s="5" customFormat="1" ht="15.6" x14ac:dyDescent="0.25">
      <c r="A26" s="12"/>
      <c r="B26" s="38">
        <v>7</v>
      </c>
      <c r="C26" s="224" t="s">
        <v>25</v>
      </c>
      <c r="D26" s="224"/>
      <c r="E26" s="224"/>
      <c r="F26" s="224"/>
      <c r="G26" s="224"/>
      <c r="H26" s="224"/>
      <c r="I26" s="224"/>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13"/>
    </row>
    <row r="27" spans="1:38" s="5" customFormat="1" ht="8.1" customHeight="1" x14ac:dyDescent="0.25">
      <c r="A27" s="12"/>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3"/>
    </row>
    <row r="28" spans="1:38" s="5" customFormat="1" ht="15.6" x14ac:dyDescent="0.25">
      <c r="A28" s="12"/>
      <c r="B28" s="257" t="s">
        <v>26</v>
      </c>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13"/>
    </row>
    <row r="29" spans="1:38" s="5" customFormat="1" ht="8.1" customHeight="1" x14ac:dyDescent="0.25">
      <c r="A29" s="12"/>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3"/>
    </row>
    <row r="30" spans="1:38" s="5" customFormat="1" ht="15.6" x14ac:dyDescent="0.25">
      <c r="A30" s="12"/>
      <c r="B30" s="199" t="s">
        <v>27</v>
      </c>
      <c r="C30" s="199"/>
      <c r="D30" s="199"/>
      <c r="E30" s="199"/>
      <c r="F30" s="199"/>
      <c r="G30" s="199"/>
      <c r="H30" s="199" t="b">
        <v>1</v>
      </c>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3"/>
    </row>
    <row r="31" spans="1:38" s="5" customFormat="1" ht="8.1" customHeight="1" x14ac:dyDescent="0.25">
      <c r="A31" s="12"/>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3"/>
    </row>
    <row r="32" spans="1:38" s="5" customFormat="1" ht="39.75" customHeight="1" x14ac:dyDescent="0.3">
      <c r="A32" s="12"/>
      <c r="B32" s="277" t="s">
        <v>28</v>
      </c>
      <c r="C32" s="277"/>
      <c r="D32" s="277"/>
      <c r="E32" s="277"/>
      <c r="F32" s="277"/>
      <c r="G32" s="277"/>
      <c r="H32" s="277"/>
      <c r="I32" s="277"/>
      <c r="J32" s="277"/>
      <c r="K32" s="277"/>
      <c r="L32" s="166" t="s">
        <v>29</v>
      </c>
      <c r="M32" s="168" t="s">
        <v>30</v>
      </c>
      <c r="N32" s="168"/>
      <c r="O32" s="168"/>
      <c r="P32" s="168"/>
      <c r="Q32" s="272" t="s">
        <v>31</v>
      </c>
      <c r="R32" s="272"/>
      <c r="S32" s="272"/>
      <c r="T32" s="272"/>
      <c r="U32" s="174" t="s">
        <v>32</v>
      </c>
      <c r="V32" s="175"/>
      <c r="W32" s="175"/>
      <c r="X32" s="175"/>
      <c r="Y32" s="175"/>
      <c r="Z32" s="175"/>
      <c r="AA32" s="175"/>
      <c r="AB32" s="175"/>
      <c r="AC32" s="175"/>
      <c r="AD32" s="175"/>
      <c r="AE32" s="175"/>
      <c r="AF32" s="175"/>
      <c r="AG32" s="175"/>
      <c r="AH32" s="175"/>
      <c r="AI32" s="175"/>
      <c r="AJ32" s="175"/>
      <c r="AK32" s="176"/>
      <c r="AL32" s="13"/>
    </row>
    <row r="33" spans="1:38" s="5" customFormat="1" ht="15" customHeight="1" x14ac:dyDescent="0.3">
      <c r="A33" s="12"/>
      <c r="B33" s="277"/>
      <c r="C33" s="277"/>
      <c r="D33" s="277"/>
      <c r="E33" s="277"/>
      <c r="F33" s="277"/>
      <c r="G33" s="277"/>
      <c r="H33" s="277"/>
      <c r="I33" s="277"/>
      <c r="J33" s="277"/>
      <c r="K33" s="277"/>
      <c r="L33" s="167"/>
      <c r="M33" s="168" t="s">
        <v>33</v>
      </c>
      <c r="N33" s="168"/>
      <c r="O33" s="168" t="s">
        <v>34</v>
      </c>
      <c r="P33" s="168"/>
      <c r="Q33" s="168" t="s">
        <v>33</v>
      </c>
      <c r="R33" s="168"/>
      <c r="S33" s="168" t="s">
        <v>34</v>
      </c>
      <c r="T33" s="168"/>
      <c r="U33" s="177"/>
      <c r="V33" s="178"/>
      <c r="W33" s="178"/>
      <c r="X33" s="178"/>
      <c r="Y33" s="178"/>
      <c r="Z33" s="178"/>
      <c r="AA33" s="178"/>
      <c r="AB33" s="178"/>
      <c r="AC33" s="178"/>
      <c r="AD33" s="178"/>
      <c r="AE33" s="178"/>
      <c r="AF33" s="178"/>
      <c r="AG33" s="178"/>
      <c r="AH33" s="178"/>
      <c r="AI33" s="178"/>
      <c r="AJ33" s="178"/>
      <c r="AK33" s="179"/>
      <c r="AL33" s="13"/>
    </row>
    <row r="34" spans="1:38" s="5" customFormat="1" ht="45" customHeight="1" x14ac:dyDescent="0.25">
      <c r="A34" s="12"/>
      <c r="B34" s="169"/>
      <c r="C34" s="170"/>
      <c r="D34" s="170"/>
      <c r="E34" s="170"/>
      <c r="F34" s="170"/>
      <c r="G34" s="170"/>
      <c r="H34" s="170"/>
      <c r="I34" s="170"/>
      <c r="J34" s="170"/>
      <c r="K34" s="171"/>
      <c r="L34" s="51"/>
      <c r="M34" s="172"/>
      <c r="N34" s="173"/>
      <c r="O34" s="172"/>
      <c r="P34" s="173"/>
      <c r="Q34" s="172"/>
      <c r="R34" s="173"/>
      <c r="S34" s="172"/>
      <c r="T34" s="173"/>
      <c r="U34" s="172"/>
      <c r="V34" s="180"/>
      <c r="W34" s="180"/>
      <c r="X34" s="180"/>
      <c r="Y34" s="180"/>
      <c r="Z34" s="180"/>
      <c r="AA34" s="180"/>
      <c r="AB34" s="180"/>
      <c r="AC34" s="180"/>
      <c r="AD34" s="180"/>
      <c r="AE34" s="180"/>
      <c r="AF34" s="180"/>
      <c r="AG34" s="180"/>
      <c r="AH34" s="180"/>
      <c r="AI34" s="180"/>
      <c r="AJ34" s="180"/>
      <c r="AK34" s="173"/>
      <c r="AL34" s="13"/>
    </row>
    <row r="35" spans="1:38" s="5" customFormat="1" ht="45" customHeight="1" x14ac:dyDescent="0.25">
      <c r="A35" s="12"/>
      <c r="B35" s="169"/>
      <c r="C35" s="170"/>
      <c r="D35" s="170"/>
      <c r="E35" s="170"/>
      <c r="F35" s="170"/>
      <c r="G35" s="170"/>
      <c r="H35" s="170"/>
      <c r="I35" s="170"/>
      <c r="J35" s="170"/>
      <c r="K35" s="171"/>
      <c r="L35" s="51"/>
      <c r="M35" s="172"/>
      <c r="N35" s="173"/>
      <c r="O35" s="172"/>
      <c r="P35" s="173"/>
      <c r="Q35" s="172"/>
      <c r="R35" s="173"/>
      <c r="S35" s="172"/>
      <c r="T35" s="173"/>
      <c r="U35" s="172"/>
      <c r="V35" s="180"/>
      <c r="W35" s="180"/>
      <c r="X35" s="180"/>
      <c r="Y35" s="180"/>
      <c r="Z35" s="180"/>
      <c r="AA35" s="180"/>
      <c r="AB35" s="180"/>
      <c r="AC35" s="180"/>
      <c r="AD35" s="180"/>
      <c r="AE35" s="180"/>
      <c r="AF35" s="180"/>
      <c r="AG35" s="180"/>
      <c r="AH35" s="180"/>
      <c r="AI35" s="180"/>
      <c r="AJ35" s="180"/>
      <c r="AK35" s="173"/>
      <c r="AL35" s="13"/>
    </row>
    <row r="36" spans="1:38" s="5" customFormat="1" ht="45" customHeight="1" x14ac:dyDescent="0.25">
      <c r="A36" s="12"/>
      <c r="B36" s="169"/>
      <c r="C36" s="170"/>
      <c r="D36" s="170"/>
      <c r="E36" s="170"/>
      <c r="F36" s="170"/>
      <c r="G36" s="170"/>
      <c r="H36" s="170"/>
      <c r="I36" s="170"/>
      <c r="J36" s="170"/>
      <c r="K36" s="171"/>
      <c r="L36" s="51"/>
      <c r="M36" s="172"/>
      <c r="N36" s="173"/>
      <c r="O36" s="172"/>
      <c r="P36" s="173"/>
      <c r="Q36" s="172"/>
      <c r="R36" s="173"/>
      <c r="S36" s="172"/>
      <c r="T36" s="173"/>
      <c r="U36" s="172"/>
      <c r="V36" s="180"/>
      <c r="W36" s="180"/>
      <c r="X36" s="180"/>
      <c r="Y36" s="180"/>
      <c r="Z36" s="180"/>
      <c r="AA36" s="180"/>
      <c r="AB36" s="180"/>
      <c r="AC36" s="180"/>
      <c r="AD36" s="180"/>
      <c r="AE36" s="180"/>
      <c r="AF36" s="180"/>
      <c r="AG36" s="180"/>
      <c r="AH36" s="180"/>
      <c r="AI36" s="180"/>
      <c r="AJ36" s="180"/>
      <c r="AK36" s="173"/>
      <c r="AL36" s="13"/>
    </row>
    <row r="37" spans="1:38" s="5" customFormat="1" ht="45" customHeight="1" x14ac:dyDescent="0.25">
      <c r="A37" s="12"/>
      <c r="B37" s="169"/>
      <c r="C37" s="170"/>
      <c r="D37" s="170"/>
      <c r="E37" s="170"/>
      <c r="F37" s="170"/>
      <c r="G37" s="170"/>
      <c r="H37" s="170"/>
      <c r="I37" s="170"/>
      <c r="J37" s="170"/>
      <c r="K37" s="171"/>
      <c r="L37" s="51"/>
      <c r="M37" s="172"/>
      <c r="N37" s="173"/>
      <c r="O37" s="172"/>
      <c r="P37" s="173"/>
      <c r="Q37" s="172"/>
      <c r="R37" s="173"/>
      <c r="S37" s="172"/>
      <c r="T37" s="173"/>
      <c r="U37" s="172"/>
      <c r="V37" s="180"/>
      <c r="W37" s="180"/>
      <c r="X37" s="180"/>
      <c r="Y37" s="180"/>
      <c r="Z37" s="180"/>
      <c r="AA37" s="180"/>
      <c r="AB37" s="180"/>
      <c r="AC37" s="180"/>
      <c r="AD37" s="180"/>
      <c r="AE37" s="180"/>
      <c r="AF37" s="180"/>
      <c r="AG37" s="180"/>
      <c r="AH37" s="180"/>
      <c r="AI37" s="180"/>
      <c r="AJ37" s="180"/>
      <c r="AK37" s="173"/>
      <c r="AL37" s="13"/>
    </row>
    <row r="38" spans="1:38" s="5" customFormat="1" ht="45" customHeight="1" x14ac:dyDescent="0.25">
      <c r="A38" s="12"/>
      <c r="B38" s="169"/>
      <c r="C38" s="170"/>
      <c r="D38" s="170"/>
      <c r="E38" s="170"/>
      <c r="F38" s="170"/>
      <c r="G38" s="170"/>
      <c r="H38" s="170"/>
      <c r="I38" s="170"/>
      <c r="J38" s="170"/>
      <c r="K38" s="171"/>
      <c r="L38" s="51"/>
      <c r="M38" s="172"/>
      <c r="N38" s="173"/>
      <c r="O38" s="172"/>
      <c r="P38" s="173"/>
      <c r="Q38" s="172"/>
      <c r="R38" s="173"/>
      <c r="S38" s="172"/>
      <c r="T38" s="173"/>
      <c r="U38" s="172"/>
      <c r="V38" s="180"/>
      <c r="W38" s="180"/>
      <c r="X38" s="180"/>
      <c r="Y38" s="180"/>
      <c r="Z38" s="180"/>
      <c r="AA38" s="180"/>
      <c r="AB38" s="180"/>
      <c r="AC38" s="180"/>
      <c r="AD38" s="180"/>
      <c r="AE38" s="180"/>
      <c r="AF38" s="180"/>
      <c r="AG38" s="180"/>
      <c r="AH38" s="180"/>
      <c r="AI38" s="180"/>
      <c r="AJ38" s="180"/>
      <c r="AK38" s="173"/>
      <c r="AL38" s="13"/>
    </row>
    <row r="39" spans="1:38" s="5" customFormat="1" ht="45" customHeight="1" x14ac:dyDescent="0.25">
      <c r="A39" s="12"/>
      <c r="B39" s="169"/>
      <c r="C39" s="170"/>
      <c r="D39" s="170"/>
      <c r="E39" s="170"/>
      <c r="F39" s="170"/>
      <c r="G39" s="170"/>
      <c r="H39" s="170"/>
      <c r="I39" s="170"/>
      <c r="J39" s="170"/>
      <c r="K39" s="171"/>
      <c r="L39" s="51"/>
      <c r="M39" s="172"/>
      <c r="N39" s="173"/>
      <c r="O39" s="172"/>
      <c r="P39" s="173"/>
      <c r="Q39" s="172"/>
      <c r="R39" s="173"/>
      <c r="S39" s="172"/>
      <c r="T39" s="173"/>
      <c r="U39" s="172"/>
      <c r="V39" s="180"/>
      <c r="W39" s="180"/>
      <c r="X39" s="180"/>
      <c r="Y39" s="180"/>
      <c r="Z39" s="180"/>
      <c r="AA39" s="180"/>
      <c r="AB39" s="180"/>
      <c r="AC39" s="180"/>
      <c r="AD39" s="180"/>
      <c r="AE39" s="180"/>
      <c r="AF39" s="180"/>
      <c r="AG39" s="180"/>
      <c r="AH39" s="180"/>
      <c r="AI39" s="180"/>
      <c r="AJ39" s="180"/>
      <c r="AK39" s="173"/>
      <c r="AL39" s="13"/>
    </row>
    <row r="40" spans="1:38" s="5" customFormat="1" ht="45" customHeight="1" x14ac:dyDescent="0.25">
      <c r="A40" s="12"/>
      <c r="B40" s="169"/>
      <c r="C40" s="170"/>
      <c r="D40" s="170"/>
      <c r="E40" s="170"/>
      <c r="F40" s="170"/>
      <c r="G40" s="170"/>
      <c r="H40" s="170"/>
      <c r="I40" s="170"/>
      <c r="J40" s="170"/>
      <c r="K40" s="171"/>
      <c r="L40" s="51"/>
      <c r="M40" s="172"/>
      <c r="N40" s="173"/>
      <c r="O40" s="172"/>
      <c r="P40" s="173"/>
      <c r="Q40" s="172"/>
      <c r="R40" s="173"/>
      <c r="S40" s="172"/>
      <c r="T40" s="173"/>
      <c r="U40" s="172"/>
      <c r="V40" s="180"/>
      <c r="W40" s="180"/>
      <c r="X40" s="180"/>
      <c r="Y40" s="180"/>
      <c r="Z40" s="180"/>
      <c r="AA40" s="180"/>
      <c r="AB40" s="180"/>
      <c r="AC40" s="180"/>
      <c r="AD40" s="180"/>
      <c r="AE40" s="180"/>
      <c r="AF40" s="180"/>
      <c r="AG40" s="180"/>
      <c r="AH40" s="180"/>
      <c r="AI40" s="180"/>
      <c r="AJ40" s="180"/>
      <c r="AK40" s="173"/>
      <c r="AL40" s="13"/>
    </row>
    <row r="41" spans="1:38" s="5" customFormat="1" ht="45" customHeight="1" x14ac:dyDescent="0.25">
      <c r="A41" s="12"/>
      <c r="B41" s="169"/>
      <c r="C41" s="170"/>
      <c r="D41" s="170"/>
      <c r="E41" s="170"/>
      <c r="F41" s="170"/>
      <c r="G41" s="170"/>
      <c r="H41" s="170"/>
      <c r="I41" s="170"/>
      <c r="J41" s="170"/>
      <c r="K41" s="171"/>
      <c r="L41" s="51"/>
      <c r="M41" s="172"/>
      <c r="N41" s="173"/>
      <c r="O41" s="172"/>
      <c r="P41" s="173"/>
      <c r="Q41" s="172"/>
      <c r="R41" s="173"/>
      <c r="S41" s="172"/>
      <c r="T41" s="173"/>
      <c r="U41" s="172"/>
      <c r="V41" s="180"/>
      <c r="W41" s="180"/>
      <c r="X41" s="180"/>
      <c r="Y41" s="180"/>
      <c r="Z41" s="180"/>
      <c r="AA41" s="180"/>
      <c r="AB41" s="180"/>
      <c r="AC41" s="180"/>
      <c r="AD41" s="180"/>
      <c r="AE41" s="180"/>
      <c r="AF41" s="180"/>
      <c r="AG41" s="180"/>
      <c r="AH41" s="180"/>
      <c r="AI41" s="180"/>
      <c r="AJ41" s="180"/>
      <c r="AK41" s="173"/>
      <c r="AL41" s="13"/>
    </row>
    <row r="42" spans="1:38" s="5" customFormat="1" ht="45" customHeight="1" x14ac:dyDescent="0.25">
      <c r="A42" s="12"/>
      <c r="B42" s="169"/>
      <c r="C42" s="170"/>
      <c r="D42" s="170"/>
      <c r="E42" s="170"/>
      <c r="F42" s="170"/>
      <c r="G42" s="170"/>
      <c r="H42" s="170"/>
      <c r="I42" s="170"/>
      <c r="J42" s="170"/>
      <c r="K42" s="171"/>
      <c r="L42" s="51"/>
      <c r="M42" s="172"/>
      <c r="N42" s="173"/>
      <c r="O42" s="172"/>
      <c r="P42" s="173"/>
      <c r="Q42" s="172"/>
      <c r="R42" s="173"/>
      <c r="S42" s="172"/>
      <c r="T42" s="173"/>
      <c r="U42" s="172"/>
      <c r="V42" s="180"/>
      <c r="W42" s="180"/>
      <c r="X42" s="180"/>
      <c r="Y42" s="180"/>
      <c r="Z42" s="180"/>
      <c r="AA42" s="180"/>
      <c r="AB42" s="180"/>
      <c r="AC42" s="180"/>
      <c r="AD42" s="180"/>
      <c r="AE42" s="180"/>
      <c r="AF42" s="180"/>
      <c r="AG42" s="180"/>
      <c r="AH42" s="180"/>
      <c r="AI42" s="180"/>
      <c r="AJ42" s="180"/>
      <c r="AK42" s="173"/>
      <c r="AL42" s="13"/>
    </row>
    <row r="43" spans="1:38" s="5" customFormat="1" ht="45" customHeight="1" x14ac:dyDescent="0.25">
      <c r="A43" s="12"/>
      <c r="B43" s="169"/>
      <c r="C43" s="170"/>
      <c r="D43" s="170"/>
      <c r="E43" s="170"/>
      <c r="F43" s="170"/>
      <c r="G43" s="170"/>
      <c r="H43" s="170"/>
      <c r="I43" s="170"/>
      <c r="J43" s="170"/>
      <c r="K43" s="171"/>
      <c r="L43" s="51"/>
      <c r="M43" s="172"/>
      <c r="N43" s="173"/>
      <c r="O43" s="172"/>
      <c r="P43" s="173"/>
      <c r="Q43" s="172"/>
      <c r="R43" s="173"/>
      <c r="S43" s="172"/>
      <c r="T43" s="173"/>
      <c r="U43" s="172"/>
      <c r="V43" s="180"/>
      <c r="W43" s="180"/>
      <c r="X43" s="180"/>
      <c r="Y43" s="180"/>
      <c r="Z43" s="180"/>
      <c r="AA43" s="180"/>
      <c r="AB43" s="180"/>
      <c r="AC43" s="180"/>
      <c r="AD43" s="180"/>
      <c r="AE43" s="180"/>
      <c r="AF43" s="180"/>
      <c r="AG43" s="180"/>
      <c r="AH43" s="180"/>
      <c r="AI43" s="180"/>
      <c r="AJ43" s="180"/>
      <c r="AK43" s="173"/>
      <c r="AL43" s="13"/>
    </row>
    <row r="44" spans="1:38" s="5" customFormat="1" ht="8.1" customHeight="1" x14ac:dyDescent="0.25">
      <c r="A44" s="12"/>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3"/>
    </row>
    <row r="45" spans="1:38" s="5" customFormat="1" ht="15.6" x14ac:dyDescent="0.25">
      <c r="A45" s="12"/>
      <c r="B45" s="199" t="s">
        <v>35</v>
      </c>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199"/>
      <c r="AK45" s="199"/>
      <c r="AL45" s="13"/>
    </row>
    <row r="46" spans="1:38" s="5" customFormat="1" ht="8.1" customHeight="1" x14ac:dyDescent="0.25">
      <c r="A46" s="12"/>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3"/>
    </row>
    <row r="47" spans="1:38" s="5" customFormat="1" ht="15" x14ac:dyDescent="0.25">
      <c r="A47" s="12"/>
      <c r="B47" s="43">
        <v>1</v>
      </c>
      <c r="C47" s="276" t="s">
        <v>36</v>
      </c>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6"/>
      <c r="AK47" s="276"/>
      <c r="AL47" s="13"/>
    </row>
    <row r="48" spans="1:38" s="5" customFormat="1" ht="6" customHeight="1" x14ac:dyDescent="0.25">
      <c r="A48" s="12"/>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3"/>
    </row>
    <row r="49" spans="1:38" s="5" customFormat="1" ht="15" x14ac:dyDescent="0.25">
      <c r="A49" s="12"/>
      <c r="B49" s="43">
        <v>2</v>
      </c>
      <c r="C49" s="276" t="s">
        <v>37</v>
      </c>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6"/>
      <c r="AL49" s="13"/>
    </row>
    <row r="50" spans="1:38" s="5" customFormat="1" ht="6" customHeight="1" x14ac:dyDescent="0.25">
      <c r="A50" s="12"/>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3"/>
    </row>
    <row r="51" spans="1:38" s="5" customFormat="1" ht="15" x14ac:dyDescent="0.25">
      <c r="A51" s="12"/>
      <c r="B51" s="43">
        <v>3</v>
      </c>
      <c r="C51" s="276" t="s">
        <v>38</v>
      </c>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13"/>
    </row>
    <row r="52" spans="1:38" s="5" customFormat="1" ht="8.1" customHeight="1" x14ac:dyDescent="0.25">
      <c r="A52" s="12"/>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3"/>
    </row>
    <row r="53" spans="1:38" s="5" customFormat="1" ht="15.6" x14ac:dyDescent="0.25">
      <c r="A53" s="12"/>
      <c r="B53" s="199" t="s">
        <v>39</v>
      </c>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199"/>
      <c r="AK53" s="199"/>
      <c r="AL53" s="13"/>
    </row>
    <row r="54" spans="1:38" s="5" customFormat="1" ht="6" customHeight="1" x14ac:dyDescent="0.25">
      <c r="A54" s="16"/>
      <c r="B54" s="14"/>
      <c r="C54" s="14"/>
      <c r="D54" s="8" t="s">
        <v>40</v>
      </c>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7"/>
    </row>
    <row r="55" spans="1:38" s="5" customFormat="1" ht="18.600000000000001" customHeight="1" x14ac:dyDescent="0.25">
      <c r="A55" s="16"/>
      <c r="B55" s="204" t="s">
        <v>41</v>
      </c>
      <c r="C55" s="204"/>
      <c r="D55" s="204"/>
      <c r="E55" s="204"/>
      <c r="F55" s="20"/>
      <c r="G55" s="18"/>
      <c r="H55" s="8"/>
      <c r="I55" s="19"/>
      <c r="J55" s="8"/>
      <c r="K55" s="19"/>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7"/>
    </row>
    <row r="56" spans="1:38" s="5" customFormat="1" ht="6" customHeight="1" x14ac:dyDescent="0.25">
      <c r="A56" s="16"/>
      <c r="B56" s="14"/>
      <c r="C56" s="14"/>
      <c r="D56" s="8"/>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7"/>
    </row>
    <row r="57" spans="1:38" s="5" customFormat="1" ht="15" x14ac:dyDescent="0.25">
      <c r="A57" s="16"/>
      <c r="B57" s="204" t="s">
        <v>42</v>
      </c>
      <c r="C57" s="204"/>
      <c r="D57" s="204"/>
      <c r="E57" s="204"/>
      <c r="F57" s="20"/>
      <c r="G57" s="18"/>
      <c r="H57" s="8"/>
      <c r="I57" s="19"/>
      <c r="J57" s="8"/>
      <c r="K57" s="19"/>
      <c r="L57" s="40" t="s">
        <v>43</v>
      </c>
      <c r="M57" s="40"/>
      <c r="N57" s="40"/>
      <c r="O57" s="40"/>
      <c r="P57" s="40"/>
      <c r="Q57" s="40"/>
      <c r="T57" s="21"/>
      <c r="U57" s="18"/>
      <c r="V57" s="8"/>
      <c r="W57" s="19"/>
      <c r="X57" s="8"/>
      <c r="Y57" s="19"/>
      <c r="Z57" s="19"/>
      <c r="AA57" s="19"/>
      <c r="AB57" s="19"/>
      <c r="AC57" s="19"/>
      <c r="AD57" s="8"/>
      <c r="AE57" s="14"/>
      <c r="AF57" s="8" t="b">
        <v>0</v>
      </c>
      <c r="AG57" s="14"/>
      <c r="AH57" s="14"/>
      <c r="AI57" s="14"/>
      <c r="AJ57" s="14"/>
      <c r="AK57" s="14"/>
      <c r="AL57" s="17"/>
    </row>
    <row r="58" spans="1:38" s="5" customFormat="1" ht="6" customHeight="1" x14ac:dyDescent="0.25">
      <c r="A58" s="16"/>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7"/>
    </row>
    <row r="59" spans="1:38" s="5" customFormat="1" ht="20.100000000000001" customHeight="1" x14ac:dyDescent="0.25">
      <c r="A59" s="16"/>
      <c r="B59" s="45" t="s">
        <v>44</v>
      </c>
      <c r="C59" s="45"/>
      <c r="D59" s="45"/>
      <c r="E59" s="45"/>
      <c r="F59" s="45"/>
      <c r="G59" s="45"/>
      <c r="H59" s="45"/>
      <c r="I59" s="45"/>
      <c r="J59" s="45"/>
      <c r="K59" s="45"/>
      <c r="L59" s="200" t="s">
        <v>45</v>
      </c>
      <c r="M59" s="200"/>
      <c r="N59" s="200"/>
      <c r="O59" s="19"/>
      <c r="P59" s="8"/>
      <c r="Q59" s="19"/>
      <c r="R59" s="8"/>
      <c r="S59" s="19"/>
      <c r="T59" s="8"/>
      <c r="U59" s="14"/>
      <c r="V59" s="8" t="b">
        <v>0</v>
      </c>
      <c r="Z59" s="24"/>
      <c r="AA59" s="24"/>
      <c r="AB59" s="24"/>
      <c r="AC59" s="24"/>
      <c r="AD59" s="18"/>
      <c r="AE59" s="8"/>
      <c r="AF59" s="19"/>
      <c r="AG59" s="8"/>
      <c r="AH59" s="19"/>
      <c r="AI59" s="8"/>
      <c r="AJ59" s="14"/>
      <c r="AK59" s="8" t="b">
        <v>0</v>
      </c>
      <c r="AL59" s="17"/>
    </row>
    <row r="60" spans="1:38" s="5" customFormat="1" ht="6" customHeight="1" x14ac:dyDescent="0.25">
      <c r="A60" s="16"/>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8"/>
      <c r="AE60" s="14"/>
      <c r="AF60" s="14"/>
      <c r="AG60" s="14"/>
      <c r="AH60" s="14"/>
      <c r="AI60" s="14"/>
      <c r="AJ60" s="14"/>
      <c r="AK60" s="14"/>
      <c r="AL60" s="17"/>
    </row>
    <row r="61" spans="1:38" s="5" customFormat="1" ht="18" customHeight="1" x14ac:dyDescent="0.25">
      <c r="B61" s="203" t="s">
        <v>46</v>
      </c>
      <c r="C61" s="203"/>
      <c r="D61" s="203"/>
      <c r="E61" s="203"/>
      <c r="F61" s="203"/>
      <c r="G61" s="203"/>
      <c r="H61" s="203"/>
      <c r="I61" s="203"/>
      <c r="J61" s="203"/>
      <c r="K61" s="8"/>
      <c r="L61" s="200" t="s">
        <v>47</v>
      </c>
      <c r="M61" s="200"/>
      <c r="N61" s="200"/>
      <c r="O61" s="200"/>
      <c r="P61" s="200"/>
      <c r="AD61" s="18"/>
      <c r="AE61" s="8"/>
      <c r="AF61" s="19"/>
      <c r="AG61" s="8"/>
      <c r="AH61" s="19"/>
      <c r="AI61" s="8"/>
      <c r="AJ61" s="14"/>
      <c r="AK61" s="8" t="b">
        <v>0</v>
      </c>
      <c r="AL61" s="17"/>
    </row>
    <row r="62" spans="1:38" s="5" customFormat="1" ht="6" customHeight="1" x14ac:dyDescent="0.25">
      <c r="A62" s="16"/>
      <c r="B62" s="22"/>
      <c r="C62" s="22"/>
      <c r="D62" s="22"/>
      <c r="E62" s="22"/>
      <c r="F62" s="18"/>
      <c r="G62" s="14"/>
      <c r="H62" s="19"/>
      <c r="I62" s="14"/>
      <c r="J62" s="19"/>
      <c r="K62" s="14"/>
      <c r="L62" s="14"/>
      <c r="M62" s="14"/>
      <c r="N62" s="14"/>
      <c r="O62" s="14"/>
      <c r="P62" s="14"/>
      <c r="Q62" s="14"/>
      <c r="R62" s="14"/>
      <c r="S62" s="14"/>
      <c r="T62" s="14"/>
      <c r="U62" s="14"/>
      <c r="V62" s="14"/>
      <c r="W62" s="14"/>
      <c r="X62" s="14"/>
      <c r="Y62" s="14"/>
      <c r="Z62" s="14"/>
      <c r="AA62" s="14"/>
      <c r="AB62" s="14"/>
      <c r="AC62" s="14"/>
      <c r="AD62" s="8"/>
      <c r="AE62" s="14"/>
      <c r="AF62" s="14"/>
      <c r="AG62" s="14"/>
      <c r="AH62" s="14"/>
      <c r="AI62" s="14"/>
      <c r="AJ62" s="14"/>
      <c r="AK62" s="14"/>
      <c r="AL62" s="17"/>
    </row>
    <row r="63" spans="1:38" s="5" customFormat="1" ht="15" x14ac:dyDescent="0.25">
      <c r="A63" s="16"/>
      <c r="B63" s="19" t="s">
        <v>48</v>
      </c>
      <c r="C63" s="21"/>
      <c r="D63" s="18"/>
      <c r="E63" s="8" t="b">
        <v>0</v>
      </c>
      <c r="F63" s="19"/>
      <c r="G63" s="8" t="b">
        <v>0</v>
      </c>
      <c r="H63" s="14"/>
      <c r="I63" s="205" t="s">
        <v>49</v>
      </c>
      <c r="J63" s="205"/>
      <c r="K63" s="205"/>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6"/>
      <c r="AK63" s="206"/>
      <c r="AL63" s="17"/>
    </row>
    <row r="64" spans="1:38" s="5" customFormat="1" ht="9" customHeight="1" x14ac:dyDescent="0.25">
      <c r="A64" s="16"/>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7"/>
    </row>
    <row r="65" spans="1:41" s="5" customFormat="1" ht="15.6" x14ac:dyDescent="0.25">
      <c r="A65" s="12"/>
      <c r="B65" s="199" t="s">
        <v>50</v>
      </c>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199"/>
      <c r="AK65" s="199"/>
      <c r="AL65" s="13"/>
    </row>
    <row r="66" spans="1:41" s="5" customFormat="1" ht="8.1" customHeight="1" x14ac:dyDescent="0.25">
      <c r="A66" s="12"/>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3"/>
    </row>
    <row r="67" spans="1:41" s="5" customFormat="1" ht="19.5" customHeight="1" x14ac:dyDescent="0.25">
      <c r="A67" s="12"/>
      <c r="B67" s="207" t="s">
        <v>51</v>
      </c>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13"/>
    </row>
    <row r="68" spans="1:41" s="5" customFormat="1" ht="83.25" customHeight="1" x14ac:dyDescent="0.25">
      <c r="A68" s="12"/>
      <c r="B68" s="190"/>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1"/>
      <c r="AK68" s="192"/>
      <c r="AL68" s="13"/>
    </row>
    <row r="69" spans="1:41" s="5" customFormat="1" ht="90.75" customHeight="1" x14ac:dyDescent="0.25">
      <c r="A69" s="12"/>
      <c r="B69" s="193"/>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5"/>
      <c r="AL69" s="13"/>
    </row>
    <row r="70" spans="1:41" s="5" customFormat="1" ht="90.75" customHeight="1" x14ac:dyDescent="0.25">
      <c r="A70" s="12"/>
      <c r="B70" s="193"/>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5"/>
      <c r="AL70" s="13"/>
    </row>
    <row r="71" spans="1:41" s="5" customFormat="1" ht="90.75" customHeight="1" x14ac:dyDescent="0.25">
      <c r="A71" s="12"/>
      <c r="B71" s="196"/>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8"/>
      <c r="AL71" s="13"/>
    </row>
    <row r="72" spans="1:41" s="5" customFormat="1" ht="15" x14ac:dyDescent="0.25">
      <c r="A72" s="12"/>
      <c r="B72" s="201" t="s">
        <v>52</v>
      </c>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c r="AA72" s="202"/>
      <c r="AB72" s="202"/>
      <c r="AC72" s="202"/>
      <c r="AD72" s="202"/>
      <c r="AE72" s="202"/>
      <c r="AF72" s="202"/>
      <c r="AG72" s="202"/>
      <c r="AH72" s="202"/>
      <c r="AI72" s="202"/>
      <c r="AJ72" s="202"/>
      <c r="AK72" s="202"/>
      <c r="AL72" s="13"/>
    </row>
    <row r="73" spans="1:41" s="5" customFormat="1" ht="235.95" customHeight="1" x14ac:dyDescent="0.25">
      <c r="A73" s="12"/>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3"/>
    </row>
    <row r="74" spans="1:41" s="5" customFormat="1" ht="8.1" customHeight="1" x14ac:dyDescent="0.25">
      <c r="A74" s="12"/>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3"/>
    </row>
    <row r="75" spans="1:41" s="5" customFormat="1" ht="19.5" customHeight="1" x14ac:dyDescent="0.25">
      <c r="A75" s="12"/>
      <c r="B75" s="303" t="s">
        <v>53</v>
      </c>
      <c r="C75" s="303"/>
      <c r="D75" s="303"/>
      <c r="E75" s="303"/>
      <c r="F75" s="303"/>
      <c r="G75" s="303"/>
      <c r="H75" s="303"/>
      <c r="I75" s="303"/>
      <c r="J75" s="273"/>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75"/>
      <c r="AL75" s="13"/>
    </row>
    <row r="76" spans="1:41" s="5" customFormat="1" ht="6" customHeight="1" x14ac:dyDescent="0.25">
      <c r="A76" s="12"/>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3"/>
    </row>
    <row r="77" spans="1:41" s="5" customFormat="1" ht="32.549999999999997" customHeight="1" x14ac:dyDescent="0.25">
      <c r="A77" s="25"/>
      <c r="B77" s="189" t="s">
        <v>54</v>
      </c>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3"/>
      <c r="AO77" s="26"/>
    </row>
    <row r="78" spans="1:41" s="5" customFormat="1" ht="27" customHeight="1" x14ac:dyDescent="0.25">
      <c r="A78" s="25"/>
      <c r="B78" s="294" t="s">
        <v>55</v>
      </c>
      <c r="C78" s="295"/>
      <c r="D78" s="296"/>
      <c r="E78" s="208" t="s">
        <v>56</v>
      </c>
      <c r="F78" s="209"/>
      <c r="G78" s="209"/>
      <c r="H78" s="209"/>
      <c r="I78" s="209"/>
      <c r="J78" s="209"/>
      <c r="K78" s="209"/>
      <c r="L78" s="209"/>
      <c r="M78" s="209"/>
      <c r="N78" s="209"/>
      <c r="O78" s="210"/>
      <c r="P78" s="287" t="s">
        <v>57</v>
      </c>
      <c r="Q78" s="287"/>
      <c r="R78" s="287"/>
      <c r="S78" s="287"/>
      <c r="T78" s="287"/>
      <c r="U78" s="287"/>
      <c r="V78" s="287"/>
      <c r="W78" s="288" t="s">
        <v>58</v>
      </c>
      <c r="X78" s="289"/>
      <c r="Y78" s="289"/>
      <c r="Z78" s="289"/>
      <c r="AA78" s="289"/>
      <c r="AB78" s="289"/>
      <c r="AC78" s="289"/>
      <c r="AD78" s="289"/>
      <c r="AE78" s="289"/>
      <c r="AF78" s="289"/>
      <c r="AG78" s="289"/>
      <c r="AH78" s="289"/>
      <c r="AI78" s="289"/>
      <c r="AJ78" s="289"/>
      <c r="AK78" s="290"/>
      <c r="AL78" s="13"/>
      <c r="AO78" s="26"/>
    </row>
    <row r="79" spans="1:41" s="5" customFormat="1" ht="25.05" customHeight="1" x14ac:dyDescent="0.25">
      <c r="A79" s="25"/>
      <c r="B79" s="284" t="s">
        <v>59</v>
      </c>
      <c r="C79" s="285"/>
      <c r="D79" s="286"/>
      <c r="E79" s="181"/>
      <c r="F79" s="182"/>
      <c r="G79" s="182"/>
      <c r="H79" s="182"/>
      <c r="I79" s="182"/>
      <c r="J79" s="182"/>
      <c r="K79" s="182"/>
      <c r="L79" s="182"/>
      <c r="M79" s="182"/>
      <c r="N79" s="182"/>
      <c r="O79" s="183"/>
      <c r="P79" s="32"/>
      <c r="Q79" s="33"/>
      <c r="R79" s="33"/>
      <c r="S79" s="33"/>
      <c r="T79" s="33"/>
      <c r="U79" s="33"/>
      <c r="V79" s="34"/>
      <c r="W79" s="291"/>
      <c r="X79" s="292"/>
      <c r="Y79" s="292"/>
      <c r="Z79" s="292"/>
      <c r="AA79" s="292"/>
      <c r="AB79" s="292"/>
      <c r="AC79" s="292"/>
      <c r="AD79" s="292"/>
      <c r="AE79" s="292"/>
      <c r="AF79" s="292"/>
      <c r="AG79" s="292"/>
      <c r="AH79" s="292"/>
      <c r="AI79" s="292"/>
      <c r="AJ79" s="292"/>
      <c r="AK79" s="293"/>
      <c r="AL79" s="13"/>
      <c r="AO79" s="26"/>
    </row>
    <row r="80" spans="1:41" s="5" customFormat="1" ht="30" customHeight="1" x14ac:dyDescent="0.25">
      <c r="A80" s="25"/>
      <c r="B80" s="284" t="s">
        <v>60</v>
      </c>
      <c r="C80" s="285"/>
      <c r="D80" s="286"/>
      <c r="E80" s="181"/>
      <c r="F80" s="182"/>
      <c r="G80" s="182"/>
      <c r="H80" s="182"/>
      <c r="I80" s="182"/>
      <c r="J80" s="182"/>
      <c r="K80" s="182"/>
      <c r="L80" s="182"/>
      <c r="M80" s="182"/>
      <c r="N80" s="182"/>
      <c r="O80" s="183"/>
      <c r="P80" s="32"/>
      <c r="Q80" s="33"/>
      <c r="R80" s="33"/>
      <c r="S80" s="33"/>
      <c r="T80" s="33"/>
      <c r="U80" s="33"/>
      <c r="V80" s="34"/>
      <c r="W80" s="291"/>
      <c r="X80" s="292"/>
      <c r="Y80" s="292"/>
      <c r="Z80" s="292"/>
      <c r="AA80" s="292"/>
      <c r="AB80" s="292"/>
      <c r="AC80" s="292"/>
      <c r="AD80" s="292"/>
      <c r="AE80" s="292"/>
      <c r="AF80" s="292"/>
      <c r="AG80" s="292"/>
      <c r="AH80" s="292"/>
      <c r="AI80" s="292"/>
      <c r="AJ80" s="292"/>
      <c r="AK80" s="293"/>
      <c r="AL80" s="13"/>
      <c r="AO80" s="26"/>
    </row>
    <row r="81" spans="1:41" s="5" customFormat="1" ht="25.05" customHeight="1" x14ac:dyDescent="0.25">
      <c r="A81" s="25"/>
      <c r="B81" s="284" t="s">
        <v>61</v>
      </c>
      <c r="C81" s="285"/>
      <c r="D81" s="286"/>
      <c r="E81" s="181"/>
      <c r="F81" s="182"/>
      <c r="G81" s="182"/>
      <c r="H81" s="182"/>
      <c r="I81" s="182"/>
      <c r="J81" s="182"/>
      <c r="K81" s="182"/>
      <c r="L81" s="182"/>
      <c r="M81" s="182"/>
      <c r="N81" s="182"/>
      <c r="O81" s="183"/>
      <c r="P81" s="32"/>
      <c r="Q81" s="33"/>
      <c r="R81" s="33"/>
      <c r="S81" s="33"/>
      <c r="T81" s="33"/>
      <c r="U81" s="33"/>
      <c r="V81" s="34"/>
      <c r="W81" s="291"/>
      <c r="X81" s="292"/>
      <c r="Y81" s="292"/>
      <c r="Z81" s="292"/>
      <c r="AA81" s="292"/>
      <c r="AB81" s="292"/>
      <c r="AC81" s="292"/>
      <c r="AD81" s="292"/>
      <c r="AE81" s="292"/>
      <c r="AF81" s="292"/>
      <c r="AG81" s="292"/>
      <c r="AH81" s="292"/>
      <c r="AI81" s="292"/>
      <c r="AJ81" s="292"/>
      <c r="AK81" s="293"/>
      <c r="AL81" s="13"/>
      <c r="AO81" s="26"/>
    </row>
    <row r="82" spans="1:41" s="5" customFormat="1" ht="25.05" customHeight="1" x14ac:dyDescent="0.25">
      <c r="A82" s="25"/>
      <c r="B82" s="284" t="s">
        <v>62</v>
      </c>
      <c r="C82" s="285"/>
      <c r="D82" s="286"/>
      <c r="E82" s="181"/>
      <c r="F82" s="182"/>
      <c r="G82" s="182"/>
      <c r="H82" s="182"/>
      <c r="I82" s="182"/>
      <c r="J82" s="182"/>
      <c r="K82" s="182"/>
      <c r="L82" s="182"/>
      <c r="M82" s="182"/>
      <c r="N82" s="182"/>
      <c r="O82" s="183"/>
      <c r="P82" s="32"/>
      <c r="Q82" s="33"/>
      <c r="R82" s="33"/>
      <c r="S82" s="33"/>
      <c r="T82" s="33"/>
      <c r="U82" s="33"/>
      <c r="V82" s="34"/>
      <c r="W82" s="291"/>
      <c r="X82" s="292"/>
      <c r="Y82" s="292"/>
      <c r="Z82" s="292"/>
      <c r="AA82" s="292"/>
      <c r="AB82" s="292"/>
      <c r="AC82" s="292"/>
      <c r="AD82" s="292"/>
      <c r="AE82" s="292"/>
      <c r="AF82" s="292"/>
      <c r="AG82" s="292"/>
      <c r="AH82" s="292"/>
      <c r="AI82" s="292"/>
      <c r="AJ82" s="292"/>
      <c r="AK82" s="293"/>
      <c r="AL82" s="13"/>
      <c r="AO82" s="26"/>
    </row>
    <row r="83" spans="1:41" s="5" customFormat="1" ht="25.05" customHeight="1" x14ac:dyDescent="0.25">
      <c r="A83" s="25"/>
      <c r="B83" s="185" t="s">
        <v>63</v>
      </c>
      <c r="C83" s="186"/>
      <c r="D83" s="187"/>
      <c r="E83" s="184"/>
      <c r="F83" s="184"/>
      <c r="G83" s="184"/>
      <c r="H83" s="184"/>
      <c r="I83" s="184"/>
      <c r="J83" s="184"/>
      <c r="K83" s="184"/>
      <c r="L83" s="184"/>
      <c r="M83" s="184"/>
      <c r="N83" s="184"/>
      <c r="O83" s="184"/>
      <c r="P83" s="32"/>
      <c r="Q83" s="33"/>
      <c r="R83" s="33"/>
      <c r="S83" s="33"/>
      <c r="T83" s="33"/>
      <c r="U83" s="33"/>
      <c r="V83" s="34"/>
      <c r="W83" s="291"/>
      <c r="X83" s="292"/>
      <c r="Y83" s="292"/>
      <c r="Z83" s="292"/>
      <c r="AA83" s="292"/>
      <c r="AB83" s="292"/>
      <c r="AC83" s="292"/>
      <c r="AD83" s="292"/>
      <c r="AE83" s="292"/>
      <c r="AF83" s="292"/>
      <c r="AG83" s="292"/>
      <c r="AH83" s="292"/>
      <c r="AI83" s="292"/>
      <c r="AJ83" s="292"/>
      <c r="AK83" s="293"/>
      <c r="AL83" s="13"/>
      <c r="AO83" s="26"/>
    </row>
    <row r="84" spans="1:41" s="5" customFormat="1" ht="6" customHeight="1" x14ac:dyDescent="0.25">
      <c r="A84" s="12"/>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3"/>
    </row>
    <row r="85" spans="1:41" s="5" customFormat="1" ht="21.6" thickBot="1" x14ac:dyDescent="0.3">
      <c r="A85" s="12"/>
      <c r="B85" s="300" t="s">
        <v>64</v>
      </c>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13"/>
    </row>
    <row r="86" spans="1:41" s="5" customFormat="1" ht="21.6" thickBot="1" x14ac:dyDescent="0.3">
      <c r="A86" s="12"/>
      <c r="B86" s="305" t="s">
        <v>65</v>
      </c>
      <c r="C86" s="306"/>
      <c r="D86" s="306"/>
      <c r="E86" s="306"/>
      <c r="F86" s="306"/>
      <c r="G86" s="306"/>
      <c r="H86" s="306"/>
      <c r="I86" s="306"/>
      <c r="J86" s="306"/>
      <c r="K86" s="307"/>
      <c r="L86" s="308"/>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0"/>
      <c r="AL86" s="13"/>
    </row>
    <row r="87" spans="1:41" s="5" customFormat="1" ht="6" customHeight="1" x14ac:dyDescent="0.25">
      <c r="A87" s="12"/>
      <c r="B87" s="6"/>
      <c r="C87" s="6"/>
      <c r="D87" s="6"/>
      <c r="E87" s="6"/>
      <c r="F87" s="6"/>
      <c r="G87" s="6"/>
      <c r="H87" s="6"/>
      <c r="I87" s="6"/>
      <c r="J87" s="6"/>
      <c r="K87" s="6"/>
      <c r="L87" s="6"/>
      <c r="M87" s="6"/>
      <c r="N87" s="6"/>
      <c r="O87" s="6"/>
      <c r="P87" s="6"/>
      <c r="Q87" s="6"/>
      <c r="R87" s="6"/>
      <c r="S87" s="6"/>
      <c r="T87" s="6"/>
      <c r="U87" s="6"/>
      <c r="V87" s="6"/>
      <c r="W87" s="14"/>
      <c r="X87" s="14"/>
      <c r="Y87" s="14"/>
      <c r="Z87" s="14"/>
      <c r="AA87" s="14"/>
      <c r="AB87" s="14"/>
      <c r="AC87" s="14"/>
      <c r="AD87" s="14"/>
      <c r="AE87" s="14"/>
      <c r="AF87" s="14"/>
      <c r="AG87" s="14"/>
      <c r="AH87" s="14"/>
      <c r="AI87" s="14"/>
      <c r="AJ87" s="14"/>
      <c r="AK87" s="14"/>
      <c r="AL87" s="13"/>
    </row>
    <row r="88" spans="1:41" s="5" customFormat="1" ht="6" customHeight="1" x14ac:dyDescent="0.25">
      <c r="A88" s="12"/>
      <c r="B88" s="6"/>
      <c r="C88" s="6"/>
      <c r="D88" s="6"/>
      <c r="E88" s="6"/>
      <c r="F88" s="6"/>
      <c r="G88" s="6"/>
      <c r="H88" s="6"/>
      <c r="I88" s="6"/>
      <c r="J88" s="6"/>
      <c r="K88" s="6"/>
      <c r="L88" s="6"/>
      <c r="M88" s="6"/>
      <c r="N88" s="6"/>
      <c r="O88" s="6"/>
      <c r="P88" s="6"/>
      <c r="Q88" s="6"/>
      <c r="R88" s="6"/>
      <c r="S88" s="6"/>
      <c r="T88" s="6"/>
      <c r="U88" s="6"/>
      <c r="V88" s="6"/>
      <c r="W88" s="14"/>
      <c r="X88" s="14"/>
      <c r="Y88" s="14"/>
      <c r="Z88" s="14"/>
      <c r="AA88" s="14"/>
      <c r="AB88" s="14"/>
      <c r="AC88" s="14"/>
      <c r="AD88" s="14"/>
      <c r="AE88" s="14"/>
      <c r="AF88" s="14"/>
      <c r="AG88" s="14"/>
      <c r="AH88" s="14"/>
      <c r="AI88" s="14"/>
      <c r="AJ88" s="14"/>
      <c r="AK88" s="14"/>
      <c r="AL88" s="13"/>
    </row>
    <row r="89" spans="1:41" s="5" customFormat="1" ht="22.8" x14ac:dyDescent="0.25">
      <c r="A89" s="12"/>
      <c r="B89" s="314" t="s">
        <v>66</v>
      </c>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6"/>
      <c r="AL89" s="13"/>
    </row>
    <row r="90" spans="1:41" s="5" customFormat="1" ht="15.75" customHeight="1" x14ac:dyDescent="0.25">
      <c r="A90" s="12"/>
      <c r="B90" s="92" t="s">
        <v>67</v>
      </c>
      <c r="C90" s="263"/>
      <c r="D90" s="264"/>
      <c r="E90" s="264"/>
      <c r="F90" s="264"/>
      <c r="G90" s="264"/>
      <c r="H90" s="264"/>
      <c r="I90" s="264"/>
      <c r="J90" s="264"/>
      <c r="K90" s="265"/>
      <c r="L90" s="311" t="s">
        <v>68</v>
      </c>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3"/>
      <c r="AL90" s="13"/>
    </row>
    <row r="91" spans="1:41" s="5" customFormat="1" ht="20.399999999999999" x14ac:dyDescent="0.25">
      <c r="A91" s="12"/>
      <c r="B91" s="44"/>
      <c r="C91" s="266"/>
      <c r="D91" s="267"/>
      <c r="E91" s="267"/>
      <c r="F91" s="267"/>
      <c r="G91" s="267"/>
      <c r="H91" s="267"/>
      <c r="I91" s="267"/>
      <c r="J91" s="267"/>
      <c r="K91" s="268"/>
      <c r="L91" s="163"/>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5"/>
      <c r="AL91" s="13"/>
    </row>
    <row r="92" spans="1:41" s="5" customFormat="1" ht="20.399999999999999" x14ac:dyDescent="0.25">
      <c r="A92" s="12"/>
      <c r="B92" s="44"/>
      <c r="C92" s="266"/>
      <c r="D92" s="267"/>
      <c r="E92" s="267"/>
      <c r="F92" s="267"/>
      <c r="G92" s="267"/>
      <c r="H92" s="267"/>
      <c r="I92" s="267"/>
      <c r="J92" s="267"/>
      <c r="K92" s="268"/>
      <c r="L92" s="163"/>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5"/>
      <c r="AL92" s="13"/>
    </row>
    <row r="93" spans="1:41" s="5" customFormat="1" ht="20.399999999999999" x14ac:dyDescent="0.25">
      <c r="A93" s="12"/>
      <c r="B93" s="44"/>
      <c r="C93" s="266"/>
      <c r="D93" s="267"/>
      <c r="E93" s="267"/>
      <c r="F93" s="267"/>
      <c r="G93" s="267"/>
      <c r="H93" s="267"/>
      <c r="I93" s="267"/>
      <c r="J93" s="267"/>
      <c r="K93" s="268"/>
      <c r="L93" s="163"/>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5"/>
      <c r="AL93" s="13"/>
    </row>
    <row r="94" spans="1:41" s="5" customFormat="1" ht="20.399999999999999" x14ac:dyDescent="0.25">
      <c r="A94" s="12"/>
      <c r="B94" s="44"/>
      <c r="C94" s="266"/>
      <c r="D94" s="267"/>
      <c r="E94" s="267"/>
      <c r="F94" s="267"/>
      <c r="G94" s="267"/>
      <c r="H94" s="267"/>
      <c r="I94" s="267"/>
      <c r="J94" s="267"/>
      <c r="K94" s="268"/>
      <c r="L94" s="163"/>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5"/>
      <c r="AL94" s="13"/>
    </row>
    <row r="95" spans="1:41" s="5" customFormat="1" ht="20.399999999999999" x14ac:dyDescent="0.25">
      <c r="A95" s="12"/>
      <c r="B95" s="44"/>
      <c r="C95" s="266"/>
      <c r="D95" s="267"/>
      <c r="E95" s="267"/>
      <c r="F95" s="267"/>
      <c r="G95" s="267"/>
      <c r="H95" s="267"/>
      <c r="I95" s="267"/>
      <c r="J95" s="267"/>
      <c r="K95" s="268"/>
      <c r="L95" s="163"/>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5"/>
      <c r="AL95" s="13"/>
    </row>
    <row r="96" spans="1:41" s="5" customFormat="1" ht="20.399999999999999" x14ac:dyDescent="0.25">
      <c r="A96" s="12"/>
      <c r="B96" s="44"/>
      <c r="C96" s="266"/>
      <c r="D96" s="267"/>
      <c r="E96" s="267"/>
      <c r="F96" s="267"/>
      <c r="G96" s="267"/>
      <c r="H96" s="267"/>
      <c r="I96" s="267"/>
      <c r="J96" s="267"/>
      <c r="K96" s="268"/>
      <c r="L96" s="163"/>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5"/>
      <c r="AL96" s="13"/>
    </row>
    <row r="97" spans="1:38" s="5" customFormat="1" ht="20.399999999999999" x14ac:dyDescent="0.25">
      <c r="A97" s="12"/>
      <c r="B97" s="44"/>
      <c r="C97" s="266"/>
      <c r="D97" s="267"/>
      <c r="E97" s="267"/>
      <c r="F97" s="267"/>
      <c r="G97" s="267"/>
      <c r="H97" s="267"/>
      <c r="I97" s="267"/>
      <c r="J97" s="267"/>
      <c r="K97" s="268"/>
      <c r="L97" s="163"/>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5"/>
      <c r="AL97" s="13"/>
    </row>
    <row r="98" spans="1:38" s="5" customFormat="1" ht="20.399999999999999" x14ac:dyDescent="0.25">
      <c r="A98" s="12"/>
      <c r="B98" s="44"/>
      <c r="C98" s="266"/>
      <c r="D98" s="267"/>
      <c r="E98" s="267"/>
      <c r="F98" s="267"/>
      <c r="G98" s="267"/>
      <c r="H98" s="267"/>
      <c r="I98" s="267"/>
      <c r="J98" s="267"/>
      <c r="K98" s="268"/>
      <c r="L98" s="163"/>
      <c r="M98" s="164"/>
      <c r="N98" s="164"/>
      <c r="O98" s="164"/>
      <c r="P98" s="164"/>
      <c r="Q98" s="164"/>
      <c r="R98" s="164"/>
      <c r="S98" s="164"/>
      <c r="T98" s="164"/>
      <c r="U98" s="164"/>
      <c r="V98" s="164"/>
      <c r="W98" s="164"/>
      <c r="X98" s="164"/>
      <c r="Y98" s="164"/>
      <c r="Z98" s="164"/>
      <c r="AA98" s="164"/>
      <c r="AB98" s="164"/>
      <c r="AC98" s="164"/>
      <c r="AD98" s="164"/>
      <c r="AE98" s="164"/>
      <c r="AF98" s="164"/>
      <c r="AG98" s="164"/>
      <c r="AH98" s="164"/>
      <c r="AI98" s="164"/>
      <c r="AJ98" s="164"/>
      <c r="AK98" s="165"/>
      <c r="AL98" s="13"/>
    </row>
    <row r="99" spans="1:38" s="5" customFormat="1" ht="20.399999999999999" x14ac:dyDescent="0.25">
      <c r="A99" s="12"/>
      <c r="B99" s="44"/>
      <c r="C99" s="266"/>
      <c r="D99" s="267"/>
      <c r="E99" s="267"/>
      <c r="F99" s="267"/>
      <c r="G99" s="267"/>
      <c r="H99" s="267"/>
      <c r="I99" s="267"/>
      <c r="J99" s="267"/>
      <c r="K99" s="268"/>
      <c r="L99" s="163"/>
      <c r="M99" s="164"/>
      <c r="N99" s="164"/>
      <c r="O99" s="164"/>
      <c r="P99" s="164"/>
      <c r="Q99" s="164"/>
      <c r="R99" s="164"/>
      <c r="S99" s="164"/>
      <c r="T99" s="164"/>
      <c r="U99" s="164"/>
      <c r="V99" s="164"/>
      <c r="W99" s="164"/>
      <c r="X99" s="164"/>
      <c r="Y99" s="164"/>
      <c r="Z99" s="164"/>
      <c r="AA99" s="164"/>
      <c r="AB99" s="164"/>
      <c r="AC99" s="164"/>
      <c r="AD99" s="164"/>
      <c r="AE99" s="164"/>
      <c r="AF99" s="164"/>
      <c r="AG99" s="164"/>
      <c r="AH99" s="164"/>
      <c r="AI99" s="164"/>
      <c r="AJ99" s="164"/>
      <c r="AK99" s="165"/>
      <c r="AL99" s="13"/>
    </row>
    <row r="100" spans="1:38" s="5" customFormat="1" ht="20.399999999999999" x14ac:dyDescent="0.25">
      <c r="A100" s="12"/>
      <c r="B100" s="44"/>
      <c r="C100" s="266"/>
      <c r="D100" s="267"/>
      <c r="E100" s="267"/>
      <c r="F100" s="267"/>
      <c r="G100" s="267"/>
      <c r="H100" s="267"/>
      <c r="I100" s="267"/>
      <c r="J100" s="267"/>
      <c r="K100" s="268"/>
      <c r="L100" s="163"/>
      <c r="M100" s="164"/>
      <c r="N100" s="164"/>
      <c r="O100" s="164"/>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5"/>
      <c r="AL100" s="13"/>
    </row>
    <row r="101" spans="1:38" s="5" customFormat="1" ht="20.399999999999999" x14ac:dyDescent="0.25">
      <c r="A101" s="12"/>
      <c r="B101" s="44"/>
      <c r="C101" s="266"/>
      <c r="D101" s="267"/>
      <c r="E101" s="267"/>
      <c r="F101" s="267"/>
      <c r="G101" s="267"/>
      <c r="H101" s="267"/>
      <c r="I101" s="267"/>
      <c r="J101" s="267"/>
      <c r="K101" s="268"/>
      <c r="L101" s="163"/>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5"/>
      <c r="AL101" s="13"/>
    </row>
    <row r="102" spans="1:38" s="5" customFormat="1" ht="20.399999999999999" x14ac:dyDescent="0.25">
      <c r="A102" s="12"/>
      <c r="B102" s="44"/>
      <c r="C102" s="266"/>
      <c r="D102" s="267"/>
      <c r="E102" s="267"/>
      <c r="F102" s="267"/>
      <c r="G102" s="267"/>
      <c r="H102" s="267"/>
      <c r="I102" s="267"/>
      <c r="J102" s="267"/>
      <c r="K102" s="268"/>
      <c r="L102" s="163"/>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H102" s="164"/>
      <c r="AI102" s="164"/>
      <c r="AJ102" s="164"/>
      <c r="AK102" s="165"/>
      <c r="AL102" s="13"/>
    </row>
    <row r="103" spans="1:38" s="5" customFormat="1" ht="20.399999999999999" x14ac:dyDescent="0.25">
      <c r="A103" s="12"/>
      <c r="B103" s="44"/>
      <c r="C103" s="266"/>
      <c r="D103" s="267"/>
      <c r="E103" s="267"/>
      <c r="F103" s="267"/>
      <c r="G103" s="267"/>
      <c r="H103" s="267"/>
      <c r="I103" s="267"/>
      <c r="J103" s="267"/>
      <c r="K103" s="268"/>
      <c r="L103" s="163"/>
      <c r="M103" s="164"/>
      <c r="N103" s="164"/>
      <c r="O103" s="164"/>
      <c r="P103" s="164"/>
      <c r="Q103" s="164"/>
      <c r="R103" s="164"/>
      <c r="S103" s="164"/>
      <c r="T103" s="164"/>
      <c r="U103" s="164"/>
      <c r="V103" s="164"/>
      <c r="W103" s="164"/>
      <c r="X103" s="164"/>
      <c r="Y103" s="164"/>
      <c r="Z103" s="164"/>
      <c r="AA103" s="164"/>
      <c r="AB103" s="164"/>
      <c r="AC103" s="164"/>
      <c r="AD103" s="164"/>
      <c r="AE103" s="164"/>
      <c r="AF103" s="164"/>
      <c r="AG103" s="164"/>
      <c r="AH103" s="164"/>
      <c r="AI103" s="164"/>
      <c r="AJ103" s="164"/>
      <c r="AK103" s="165"/>
      <c r="AL103" s="13"/>
    </row>
    <row r="104" spans="1:38" s="5" customFormat="1" ht="20.399999999999999" x14ac:dyDescent="0.25">
      <c r="A104" s="12"/>
      <c r="B104" s="44"/>
      <c r="C104" s="266"/>
      <c r="D104" s="267"/>
      <c r="E104" s="267"/>
      <c r="F104" s="267"/>
      <c r="G104" s="267"/>
      <c r="H104" s="267"/>
      <c r="I104" s="267"/>
      <c r="J104" s="267"/>
      <c r="K104" s="268"/>
      <c r="L104" s="163"/>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5"/>
      <c r="AL104" s="13"/>
    </row>
    <row r="105" spans="1:38" s="5" customFormat="1" ht="20.399999999999999" x14ac:dyDescent="0.25">
      <c r="A105" s="12"/>
      <c r="B105" s="44"/>
      <c r="C105" s="266"/>
      <c r="D105" s="267"/>
      <c r="E105" s="267"/>
      <c r="F105" s="267"/>
      <c r="G105" s="267"/>
      <c r="H105" s="267"/>
      <c r="I105" s="267"/>
      <c r="J105" s="267"/>
      <c r="K105" s="268"/>
      <c r="L105" s="163"/>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5"/>
      <c r="AL105" s="13"/>
    </row>
    <row r="106" spans="1:38" s="5" customFormat="1" ht="20.399999999999999" x14ac:dyDescent="0.25">
      <c r="A106" s="12"/>
      <c r="B106" s="44"/>
      <c r="C106" s="266"/>
      <c r="D106" s="267"/>
      <c r="E106" s="267"/>
      <c r="F106" s="267"/>
      <c r="G106" s="267"/>
      <c r="H106" s="267"/>
      <c r="I106" s="267"/>
      <c r="J106" s="267"/>
      <c r="K106" s="268"/>
      <c r="L106" s="163"/>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5"/>
      <c r="AL106" s="13"/>
    </row>
    <row r="107" spans="1:38" s="5" customFormat="1" ht="20.399999999999999" x14ac:dyDescent="0.25">
      <c r="A107" s="12"/>
      <c r="B107" s="44"/>
      <c r="C107" s="266"/>
      <c r="D107" s="267"/>
      <c r="E107" s="267"/>
      <c r="F107" s="267"/>
      <c r="G107" s="267"/>
      <c r="H107" s="267"/>
      <c r="I107" s="267"/>
      <c r="J107" s="267"/>
      <c r="K107" s="268"/>
      <c r="L107" s="163"/>
      <c r="M107" s="164"/>
      <c r="N107" s="164"/>
      <c r="O107" s="164"/>
      <c r="P107" s="164"/>
      <c r="Q107" s="164"/>
      <c r="R107" s="164"/>
      <c r="S107" s="164"/>
      <c r="T107" s="164"/>
      <c r="U107" s="164"/>
      <c r="V107" s="164"/>
      <c r="W107" s="164"/>
      <c r="X107" s="164"/>
      <c r="Y107" s="164"/>
      <c r="Z107" s="164"/>
      <c r="AA107" s="164"/>
      <c r="AB107" s="164"/>
      <c r="AC107" s="164"/>
      <c r="AD107" s="164"/>
      <c r="AE107" s="164"/>
      <c r="AF107" s="164"/>
      <c r="AG107" s="164"/>
      <c r="AH107" s="164"/>
      <c r="AI107" s="164"/>
      <c r="AJ107" s="164"/>
      <c r="AK107" s="165"/>
      <c r="AL107" s="13"/>
    </row>
    <row r="108" spans="1:38" s="5" customFormat="1" ht="20.399999999999999" x14ac:dyDescent="0.25">
      <c r="A108" s="12"/>
      <c r="B108" s="44"/>
      <c r="C108" s="266"/>
      <c r="D108" s="267"/>
      <c r="E108" s="267"/>
      <c r="F108" s="267"/>
      <c r="G108" s="267"/>
      <c r="H108" s="267"/>
      <c r="I108" s="267"/>
      <c r="J108" s="267"/>
      <c r="K108" s="268"/>
      <c r="L108" s="163"/>
      <c r="M108" s="164"/>
      <c r="N108" s="164"/>
      <c r="O108" s="164"/>
      <c r="P108" s="164"/>
      <c r="Q108" s="164"/>
      <c r="R108" s="164"/>
      <c r="S108" s="164"/>
      <c r="T108" s="164"/>
      <c r="U108" s="164"/>
      <c r="V108" s="164"/>
      <c r="W108" s="164"/>
      <c r="X108" s="164"/>
      <c r="Y108" s="164"/>
      <c r="Z108" s="164"/>
      <c r="AA108" s="164"/>
      <c r="AB108" s="164"/>
      <c r="AC108" s="164"/>
      <c r="AD108" s="164"/>
      <c r="AE108" s="164"/>
      <c r="AF108" s="164"/>
      <c r="AG108" s="164"/>
      <c r="AH108" s="164"/>
      <c r="AI108" s="164"/>
      <c r="AJ108" s="164"/>
      <c r="AK108" s="165"/>
      <c r="AL108" s="13"/>
    </row>
    <row r="109" spans="1:38" s="5" customFormat="1" ht="20.399999999999999" x14ac:dyDescent="0.25">
      <c r="A109" s="12"/>
      <c r="B109" s="44"/>
      <c r="C109" s="266"/>
      <c r="D109" s="267"/>
      <c r="E109" s="267"/>
      <c r="F109" s="267"/>
      <c r="G109" s="267"/>
      <c r="H109" s="267"/>
      <c r="I109" s="267"/>
      <c r="J109" s="267"/>
      <c r="K109" s="268"/>
      <c r="L109" s="163"/>
      <c r="M109" s="164"/>
      <c r="N109" s="164"/>
      <c r="O109" s="164"/>
      <c r="P109" s="164"/>
      <c r="Q109" s="164"/>
      <c r="R109" s="164"/>
      <c r="S109" s="164"/>
      <c r="T109" s="164"/>
      <c r="U109" s="164"/>
      <c r="V109" s="164"/>
      <c r="W109" s="164"/>
      <c r="X109" s="164"/>
      <c r="Y109" s="164"/>
      <c r="Z109" s="164"/>
      <c r="AA109" s="164"/>
      <c r="AB109" s="164"/>
      <c r="AC109" s="164"/>
      <c r="AD109" s="164"/>
      <c r="AE109" s="164"/>
      <c r="AF109" s="164"/>
      <c r="AG109" s="164"/>
      <c r="AH109" s="164"/>
      <c r="AI109" s="164"/>
      <c r="AJ109" s="164"/>
      <c r="AK109" s="165"/>
      <c r="AL109" s="13"/>
    </row>
    <row r="110" spans="1:38" s="5" customFormat="1" ht="20.399999999999999" x14ac:dyDescent="0.25">
      <c r="A110" s="12"/>
      <c r="B110" s="44"/>
      <c r="C110" s="266"/>
      <c r="D110" s="267"/>
      <c r="E110" s="267"/>
      <c r="F110" s="267"/>
      <c r="G110" s="267"/>
      <c r="H110" s="267"/>
      <c r="I110" s="267"/>
      <c r="J110" s="267"/>
      <c r="K110" s="268"/>
      <c r="L110" s="163"/>
      <c r="M110" s="164"/>
      <c r="N110" s="164"/>
      <c r="O110" s="164"/>
      <c r="P110" s="164"/>
      <c r="Q110" s="164"/>
      <c r="R110" s="164"/>
      <c r="S110" s="164"/>
      <c r="T110" s="164"/>
      <c r="U110" s="164"/>
      <c r="V110" s="164"/>
      <c r="W110" s="164"/>
      <c r="X110" s="164"/>
      <c r="Y110" s="164"/>
      <c r="Z110" s="164"/>
      <c r="AA110" s="164"/>
      <c r="AB110" s="164"/>
      <c r="AC110" s="164"/>
      <c r="AD110" s="164"/>
      <c r="AE110" s="164"/>
      <c r="AF110" s="164"/>
      <c r="AG110" s="164"/>
      <c r="AH110" s="164"/>
      <c r="AI110" s="164"/>
      <c r="AJ110" s="164"/>
      <c r="AK110" s="165"/>
      <c r="AL110" s="13"/>
    </row>
    <row r="111" spans="1:38" s="5" customFormat="1" ht="20.399999999999999" x14ac:dyDescent="0.25">
      <c r="A111" s="12"/>
      <c r="B111" s="44"/>
      <c r="C111" s="266"/>
      <c r="D111" s="267"/>
      <c r="E111" s="267"/>
      <c r="F111" s="267"/>
      <c r="G111" s="267"/>
      <c r="H111" s="267"/>
      <c r="I111" s="267"/>
      <c r="J111" s="267"/>
      <c r="K111" s="268"/>
      <c r="L111" s="163"/>
      <c r="M111" s="164"/>
      <c r="N111" s="164"/>
      <c r="O111" s="164"/>
      <c r="P111" s="164"/>
      <c r="Q111" s="164"/>
      <c r="R111" s="164"/>
      <c r="S111" s="164"/>
      <c r="T111" s="164"/>
      <c r="U111" s="164"/>
      <c r="V111" s="164"/>
      <c r="W111" s="164"/>
      <c r="X111" s="164"/>
      <c r="Y111" s="164"/>
      <c r="Z111" s="164"/>
      <c r="AA111" s="164"/>
      <c r="AB111" s="164"/>
      <c r="AC111" s="164"/>
      <c r="AD111" s="164"/>
      <c r="AE111" s="164"/>
      <c r="AF111" s="164"/>
      <c r="AG111" s="164"/>
      <c r="AH111" s="164"/>
      <c r="AI111" s="164"/>
      <c r="AJ111" s="164"/>
      <c r="AK111" s="165"/>
      <c r="AL111" s="13"/>
    </row>
    <row r="112" spans="1:38" s="5" customFormat="1" ht="20.399999999999999" x14ac:dyDescent="0.25">
      <c r="A112" s="12"/>
      <c r="B112" s="44"/>
      <c r="C112" s="266"/>
      <c r="D112" s="267"/>
      <c r="E112" s="267"/>
      <c r="F112" s="267"/>
      <c r="G112" s="267"/>
      <c r="H112" s="267"/>
      <c r="I112" s="267"/>
      <c r="J112" s="267"/>
      <c r="K112" s="268"/>
      <c r="L112" s="163"/>
      <c r="M112" s="164"/>
      <c r="N112" s="164"/>
      <c r="O112" s="164"/>
      <c r="P112" s="164"/>
      <c r="Q112" s="164"/>
      <c r="R112" s="164"/>
      <c r="S112" s="164"/>
      <c r="T112" s="164"/>
      <c r="U112" s="164"/>
      <c r="V112" s="164"/>
      <c r="W112" s="164"/>
      <c r="X112" s="164"/>
      <c r="Y112" s="164"/>
      <c r="Z112" s="164"/>
      <c r="AA112" s="164"/>
      <c r="AB112" s="164"/>
      <c r="AC112" s="164"/>
      <c r="AD112" s="164"/>
      <c r="AE112" s="164"/>
      <c r="AF112" s="164"/>
      <c r="AG112" s="164"/>
      <c r="AH112" s="164"/>
      <c r="AI112" s="164"/>
      <c r="AJ112" s="164"/>
      <c r="AK112" s="165"/>
      <c r="AL112" s="13"/>
    </row>
    <row r="113" spans="1:38" s="5" customFormat="1" ht="20.399999999999999" x14ac:dyDescent="0.25">
      <c r="A113" s="12"/>
      <c r="B113" s="44"/>
      <c r="C113" s="266"/>
      <c r="D113" s="267"/>
      <c r="E113" s="267"/>
      <c r="F113" s="267"/>
      <c r="G113" s="267"/>
      <c r="H113" s="267"/>
      <c r="I113" s="267"/>
      <c r="J113" s="267"/>
      <c r="K113" s="268"/>
      <c r="L113" s="163"/>
      <c r="M113" s="164"/>
      <c r="N113" s="164"/>
      <c r="O113" s="164"/>
      <c r="P113" s="164"/>
      <c r="Q113" s="164"/>
      <c r="R113" s="164"/>
      <c r="S113" s="164"/>
      <c r="T113" s="164"/>
      <c r="U113" s="164"/>
      <c r="V113" s="164"/>
      <c r="W113" s="164"/>
      <c r="X113" s="164"/>
      <c r="Y113" s="164"/>
      <c r="Z113" s="164"/>
      <c r="AA113" s="164"/>
      <c r="AB113" s="164"/>
      <c r="AC113" s="164"/>
      <c r="AD113" s="164"/>
      <c r="AE113" s="164"/>
      <c r="AF113" s="164"/>
      <c r="AG113" s="164"/>
      <c r="AH113" s="164"/>
      <c r="AI113" s="164"/>
      <c r="AJ113" s="164"/>
      <c r="AK113" s="165"/>
      <c r="AL113" s="13"/>
    </row>
    <row r="114" spans="1:38" s="5" customFormat="1" ht="20.399999999999999" x14ac:dyDescent="0.25">
      <c r="A114" s="12"/>
      <c r="B114" s="44"/>
      <c r="C114" s="266"/>
      <c r="D114" s="267"/>
      <c r="E114" s="267"/>
      <c r="F114" s="267"/>
      <c r="G114" s="267"/>
      <c r="H114" s="267"/>
      <c r="I114" s="267"/>
      <c r="J114" s="267"/>
      <c r="K114" s="268"/>
      <c r="L114" s="163"/>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5"/>
      <c r="AL114" s="13"/>
    </row>
    <row r="115" spans="1:38" s="5" customFormat="1" ht="20.399999999999999" x14ac:dyDescent="0.25">
      <c r="A115" s="12"/>
      <c r="B115" s="44"/>
      <c r="C115" s="266"/>
      <c r="D115" s="267"/>
      <c r="E115" s="267"/>
      <c r="F115" s="267"/>
      <c r="G115" s="267"/>
      <c r="H115" s="267"/>
      <c r="I115" s="267"/>
      <c r="J115" s="267"/>
      <c r="K115" s="268"/>
      <c r="L115" s="163"/>
      <c r="M115" s="164"/>
      <c r="N115" s="164"/>
      <c r="O115" s="164"/>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5"/>
      <c r="AL115" s="13"/>
    </row>
    <row r="116" spans="1:38" s="5" customFormat="1" ht="20.399999999999999" x14ac:dyDescent="0.25">
      <c r="A116" s="12"/>
      <c r="B116" s="44"/>
      <c r="C116" s="266"/>
      <c r="D116" s="267"/>
      <c r="E116" s="267"/>
      <c r="F116" s="267"/>
      <c r="G116" s="267"/>
      <c r="H116" s="267"/>
      <c r="I116" s="267"/>
      <c r="J116" s="267"/>
      <c r="K116" s="268"/>
      <c r="L116" s="163"/>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5"/>
      <c r="AL116" s="13"/>
    </row>
    <row r="117" spans="1:38" s="5" customFormat="1" ht="20.399999999999999" x14ac:dyDescent="0.25">
      <c r="A117" s="12"/>
      <c r="B117" s="44"/>
      <c r="C117" s="266"/>
      <c r="D117" s="267"/>
      <c r="E117" s="267"/>
      <c r="F117" s="267"/>
      <c r="G117" s="267"/>
      <c r="H117" s="267"/>
      <c r="I117" s="267"/>
      <c r="J117" s="267"/>
      <c r="K117" s="268"/>
      <c r="L117" s="163"/>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5"/>
      <c r="AL117" s="13"/>
    </row>
    <row r="118" spans="1:38" s="5" customFormat="1" ht="20.399999999999999" x14ac:dyDescent="0.25">
      <c r="A118" s="12"/>
      <c r="B118" s="44"/>
      <c r="C118" s="266"/>
      <c r="D118" s="267"/>
      <c r="E118" s="267"/>
      <c r="F118" s="267"/>
      <c r="G118" s="267"/>
      <c r="H118" s="267"/>
      <c r="I118" s="267"/>
      <c r="J118" s="267"/>
      <c r="K118" s="268"/>
      <c r="L118" s="163"/>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5"/>
      <c r="AL118" s="13"/>
    </row>
    <row r="119" spans="1:38" s="5" customFormat="1" ht="20.399999999999999" x14ac:dyDescent="0.25">
      <c r="A119" s="12"/>
      <c r="B119" s="44"/>
      <c r="C119" s="266"/>
      <c r="D119" s="267"/>
      <c r="E119" s="267"/>
      <c r="F119" s="267"/>
      <c r="G119" s="267"/>
      <c r="H119" s="267"/>
      <c r="I119" s="267"/>
      <c r="J119" s="267"/>
      <c r="K119" s="268"/>
      <c r="L119" s="163"/>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5"/>
      <c r="AL119" s="13"/>
    </row>
    <row r="120" spans="1:38" s="5" customFormat="1" ht="20.399999999999999" x14ac:dyDescent="0.25">
      <c r="A120" s="12"/>
      <c r="B120" s="44"/>
      <c r="C120" s="266"/>
      <c r="D120" s="267"/>
      <c r="E120" s="267"/>
      <c r="F120" s="267"/>
      <c r="G120" s="267"/>
      <c r="H120" s="267"/>
      <c r="I120" s="267"/>
      <c r="J120" s="267"/>
      <c r="K120" s="268"/>
      <c r="L120" s="163"/>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5"/>
      <c r="AL120" s="13"/>
    </row>
    <row r="121" spans="1:38" s="5" customFormat="1" ht="20.399999999999999" x14ac:dyDescent="0.25">
      <c r="A121" s="12"/>
      <c r="B121" s="44"/>
      <c r="C121" s="93"/>
      <c r="D121" s="94"/>
      <c r="E121" s="94"/>
      <c r="F121" s="94"/>
      <c r="G121" s="94"/>
      <c r="H121" s="94"/>
      <c r="I121" s="94"/>
      <c r="J121" s="94"/>
      <c r="K121" s="95"/>
      <c r="L121" s="163"/>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5"/>
      <c r="AL121" s="13"/>
    </row>
    <row r="122" spans="1:38" s="5" customFormat="1" ht="20.399999999999999" x14ac:dyDescent="0.25">
      <c r="A122" s="12"/>
      <c r="B122" s="44"/>
      <c r="C122" s="93"/>
      <c r="D122" s="94"/>
      <c r="E122" s="94"/>
      <c r="F122" s="94"/>
      <c r="G122" s="94"/>
      <c r="H122" s="94"/>
      <c r="I122" s="94"/>
      <c r="J122" s="94"/>
      <c r="K122" s="95"/>
      <c r="L122" s="163"/>
      <c r="M122" s="164"/>
      <c r="N122" s="164"/>
      <c r="O122" s="164"/>
      <c r="P122" s="164"/>
      <c r="Q122" s="164"/>
      <c r="R122" s="164"/>
      <c r="S122" s="164"/>
      <c r="T122" s="164"/>
      <c r="U122" s="164"/>
      <c r="V122" s="164"/>
      <c r="W122" s="164"/>
      <c r="X122" s="164"/>
      <c r="Y122" s="164"/>
      <c r="Z122" s="164"/>
      <c r="AA122" s="164"/>
      <c r="AB122" s="164"/>
      <c r="AC122" s="164"/>
      <c r="AD122" s="164"/>
      <c r="AE122" s="164"/>
      <c r="AF122" s="164"/>
      <c r="AG122" s="164"/>
      <c r="AH122" s="164"/>
      <c r="AI122" s="164"/>
      <c r="AJ122" s="164"/>
      <c r="AK122" s="165"/>
      <c r="AL122" s="13"/>
    </row>
    <row r="123" spans="1:38" s="5" customFormat="1" ht="20.399999999999999" x14ac:dyDescent="0.25">
      <c r="A123" s="12"/>
      <c r="B123" s="44"/>
      <c r="C123" s="93"/>
      <c r="D123" s="94"/>
      <c r="E123" s="94"/>
      <c r="F123" s="94"/>
      <c r="G123" s="94"/>
      <c r="H123" s="94"/>
      <c r="I123" s="94"/>
      <c r="J123" s="94"/>
      <c r="K123" s="95"/>
      <c r="L123" s="163"/>
      <c r="M123" s="164"/>
      <c r="N123" s="164"/>
      <c r="O123" s="164"/>
      <c r="P123" s="164"/>
      <c r="Q123" s="164"/>
      <c r="R123" s="164"/>
      <c r="S123" s="164"/>
      <c r="T123" s="164"/>
      <c r="U123" s="164"/>
      <c r="V123" s="164"/>
      <c r="W123" s="164"/>
      <c r="X123" s="164"/>
      <c r="Y123" s="164"/>
      <c r="Z123" s="164"/>
      <c r="AA123" s="164"/>
      <c r="AB123" s="164"/>
      <c r="AC123" s="164"/>
      <c r="AD123" s="164"/>
      <c r="AE123" s="164"/>
      <c r="AF123" s="164"/>
      <c r="AG123" s="164"/>
      <c r="AH123" s="164"/>
      <c r="AI123" s="164"/>
      <c r="AJ123" s="164"/>
      <c r="AK123" s="165"/>
      <c r="AL123" s="13"/>
    </row>
    <row r="124" spans="1:38" s="5" customFormat="1" ht="20.399999999999999" x14ac:dyDescent="0.25">
      <c r="A124" s="12"/>
      <c r="B124" s="44"/>
      <c r="C124" s="93"/>
      <c r="D124" s="94"/>
      <c r="E124" s="94"/>
      <c r="F124" s="94"/>
      <c r="G124" s="94"/>
      <c r="H124" s="94"/>
      <c r="I124" s="94"/>
      <c r="J124" s="94"/>
      <c r="K124" s="95"/>
      <c r="L124" s="163"/>
      <c r="M124" s="164"/>
      <c r="N124" s="164"/>
      <c r="O124" s="164"/>
      <c r="P124" s="164"/>
      <c r="Q124" s="164"/>
      <c r="R124" s="164"/>
      <c r="S124" s="164"/>
      <c r="T124" s="164"/>
      <c r="U124" s="164"/>
      <c r="V124" s="164"/>
      <c r="W124" s="164"/>
      <c r="X124" s="164"/>
      <c r="Y124" s="164"/>
      <c r="Z124" s="164"/>
      <c r="AA124" s="164"/>
      <c r="AB124" s="164"/>
      <c r="AC124" s="164"/>
      <c r="AD124" s="164"/>
      <c r="AE124" s="164"/>
      <c r="AF124" s="164"/>
      <c r="AG124" s="164"/>
      <c r="AH124" s="164"/>
      <c r="AI124" s="164"/>
      <c r="AJ124" s="164"/>
      <c r="AK124" s="165"/>
      <c r="AL124" s="13"/>
    </row>
    <row r="125" spans="1:38" s="5" customFormat="1" ht="20.399999999999999" x14ac:dyDescent="0.25">
      <c r="A125" s="12"/>
      <c r="B125" s="44"/>
      <c r="C125" s="93"/>
      <c r="D125" s="94"/>
      <c r="E125" s="94"/>
      <c r="F125" s="94"/>
      <c r="G125" s="94"/>
      <c r="H125" s="94"/>
      <c r="I125" s="94"/>
      <c r="J125" s="94"/>
      <c r="K125" s="95"/>
      <c r="L125" s="163"/>
      <c r="M125" s="164"/>
      <c r="N125" s="164"/>
      <c r="O125" s="164"/>
      <c r="P125" s="164"/>
      <c r="Q125" s="164"/>
      <c r="R125" s="164"/>
      <c r="S125" s="164"/>
      <c r="T125" s="164"/>
      <c r="U125" s="164"/>
      <c r="V125" s="164"/>
      <c r="W125" s="164"/>
      <c r="X125" s="164"/>
      <c r="Y125" s="164"/>
      <c r="Z125" s="164"/>
      <c r="AA125" s="164"/>
      <c r="AB125" s="164"/>
      <c r="AC125" s="164"/>
      <c r="AD125" s="164"/>
      <c r="AE125" s="164"/>
      <c r="AF125" s="164"/>
      <c r="AG125" s="164"/>
      <c r="AH125" s="164"/>
      <c r="AI125" s="164"/>
      <c r="AJ125" s="164"/>
      <c r="AK125" s="165"/>
      <c r="AL125" s="13"/>
    </row>
    <row r="126" spans="1:38" s="5" customFormat="1" ht="20.399999999999999" x14ac:dyDescent="0.25">
      <c r="A126" s="12"/>
      <c r="B126" s="44"/>
      <c r="C126" s="93"/>
      <c r="D126" s="94"/>
      <c r="E126" s="94"/>
      <c r="F126" s="94"/>
      <c r="G126" s="94"/>
      <c r="H126" s="94"/>
      <c r="I126" s="94"/>
      <c r="J126" s="94"/>
      <c r="K126" s="95"/>
      <c r="L126" s="163"/>
      <c r="M126" s="164"/>
      <c r="N126" s="164"/>
      <c r="O126" s="164"/>
      <c r="P126" s="164"/>
      <c r="Q126" s="164"/>
      <c r="R126" s="164"/>
      <c r="S126" s="164"/>
      <c r="T126" s="164"/>
      <c r="U126" s="164"/>
      <c r="V126" s="164"/>
      <c r="W126" s="164"/>
      <c r="X126" s="164"/>
      <c r="Y126" s="164"/>
      <c r="Z126" s="164"/>
      <c r="AA126" s="164"/>
      <c r="AB126" s="164"/>
      <c r="AC126" s="164"/>
      <c r="AD126" s="164"/>
      <c r="AE126" s="164"/>
      <c r="AF126" s="164"/>
      <c r="AG126" s="164"/>
      <c r="AH126" s="164"/>
      <c r="AI126" s="164"/>
      <c r="AJ126" s="164"/>
      <c r="AK126" s="165"/>
      <c r="AL126" s="13"/>
    </row>
    <row r="127" spans="1:38" s="5" customFormat="1" ht="20.399999999999999" x14ac:dyDescent="0.25">
      <c r="A127" s="12"/>
      <c r="B127" s="44"/>
      <c r="C127" s="93"/>
      <c r="D127" s="94"/>
      <c r="E127" s="94"/>
      <c r="F127" s="94"/>
      <c r="G127" s="94"/>
      <c r="H127" s="94"/>
      <c r="I127" s="94"/>
      <c r="J127" s="94"/>
      <c r="K127" s="95"/>
      <c r="L127" s="163"/>
      <c r="M127" s="164"/>
      <c r="N127" s="164"/>
      <c r="O127" s="164"/>
      <c r="P127" s="164"/>
      <c r="Q127" s="164"/>
      <c r="R127" s="164"/>
      <c r="S127" s="164"/>
      <c r="T127" s="164"/>
      <c r="U127" s="164"/>
      <c r="V127" s="164"/>
      <c r="W127" s="164"/>
      <c r="X127" s="164"/>
      <c r="Y127" s="164"/>
      <c r="Z127" s="164"/>
      <c r="AA127" s="164"/>
      <c r="AB127" s="164"/>
      <c r="AC127" s="164"/>
      <c r="AD127" s="164"/>
      <c r="AE127" s="164"/>
      <c r="AF127" s="164"/>
      <c r="AG127" s="164"/>
      <c r="AH127" s="164"/>
      <c r="AI127" s="164"/>
      <c r="AJ127" s="164"/>
      <c r="AK127" s="165"/>
      <c r="AL127" s="13"/>
    </row>
    <row r="128" spans="1:38" s="5" customFormat="1" ht="20.399999999999999" x14ac:dyDescent="0.25">
      <c r="A128" s="12"/>
      <c r="B128" s="44"/>
      <c r="C128" s="93"/>
      <c r="D128" s="94"/>
      <c r="E128" s="94"/>
      <c r="F128" s="94"/>
      <c r="G128" s="94"/>
      <c r="H128" s="94"/>
      <c r="I128" s="94"/>
      <c r="J128" s="94"/>
      <c r="K128" s="95"/>
      <c r="L128" s="163"/>
      <c r="M128" s="164"/>
      <c r="N128" s="164"/>
      <c r="O128" s="164"/>
      <c r="P128" s="164"/>
      <c r="Q128" s="164"/>
      <c r="R128" s="164"/>
      <c r="S128" s="164"/>
      <c r="T128" s="164"/>
      <c r="U128" s="164"/>
      <c r="V128" s="164"/>
      <c r="W128" s="164"/>
      <c r="X128" s="164"/>
      <c r="Y128" s="164"/>
      <c r="Z128" s="164"/>
      <c r="AA128" s="164"/>
      <c r="AB128" s="164"/>
      <c r="AC128" s="164"/>
      <c r="AD128" s="164"/>
      <c r="AE128" s="164"/>
      <c r="AF128" s="164"/>
      <c r="AG128" s="164"/>
      <c r="AH128" s="164"/>
      <c r="AI128" s="164"/>
      <c r="AJ128" s="164"/>
      <c r="AK128" s="165"/>
      <c r="AL128" s="13"/>
    </row>
    <row r="129" spans="1:38" s="5" customFormat="1" ht="20.399999999999999" x14ac:dyDescent="0.25">
      <c r="A129" s="12"/>
      <c r="B129" s="44"/>
      <c r="C129" s="93"/>
      <c r="D129" s="94"/>
      <c r="E129" s="94"/>
      <c r="F129" s="94"/>
      <c r="G129" s="94"/>
      <c r="H129" s="94"/>
      <c r="I129" s="94"/>
      <c r="J129" s="94"/>
      <c r="K129" s="95"/>
      <c r="L129" s="163"/>
      <c r="M129" s="164"/>
      <c r="N129" s="164"/>
      <c r="O129" s="164"/>
      <c r="P129" s="164"/>
      <c r="Q129" s="164"/>
      <c r="R129" s="164"/>
      <c r="S129" s="164"/>
      <c r="T129" s="164"/>
      <c r="U129" s="164"/>
      <c r="V129" s="164"/>
      <c r="W129" s="164"/>
      <c r="X129" s="164"/>
      <c r="Y129" s="164"/>
      <c r="Z129" s="164"/>
      <c r="AA129" s="164"/>
      <c r="AB129" s="164"/>
      <c r="AC129" s="164"/>
      <c r="AD129" s="164"/>
      <c r="AE129" s="164"/>
      <c r="AF129" s="164"/>
      <c r="AG129" s="164"/>
      <c r="AH129" s="164"/>
      <c r="AI129" s="164"/>
      <c r="AJ129" s="164"/>
      <c r="AK129" s="165"/>
      <c r="AL129" s="13"/>
    </row>
    <row r="130" spans="1:38" s="5" customFormat="1" ht="20.399999999999999" x14ac:dyDescent="0.25">
      <c r="A130" s="12"/>
      <c r="B130" s="44"/>
      <c r="C130" s="93"/>
      <c r="D130" s="94"/>
      <c r="E130" s="94"/>
      <c r="F130" s="94"/>
      <c r="G130" s="94"/>
      <c r="H130" s="94"/>
      <c r="I130" s="94"/>
      <c r="J130" s="94"/>
      <c r="K130" s="95"/>
      <c r="L130" s="163"/>
      <c r="M130" s="164"/>
      <c r="N130" s="164"/>
      <c r="O130" s="164"/>
      <c r="P130" s="164"/>
      <c r="Q130" s="164"/>
      <c r="R130" s="164"/>
      <c r="S130" s="164"/>
      <c r="T130" s="164"/>
      <c r="U130" s="164"/>
      <c r="V130" s="164"/>
      <c r="W130" s="164"/>
      <c r="X130" s="164"/>
      <c r="Y130" s="164"/>
      <c r="Z130" s="164"/>
      <c r="AA130" s="164"/>
      <c r="AB130" s="164"/>
      <c r="AC130" s="164"/>
      <c r="AD130" s="164"/>
      <c r="AE130" s="164"/>
      <c r="AF130" s="164"/>
      <c r="AG130" s="164"/>
      <c r="AH130" s="164"/>
      <c r="AI130" s="164"/>
      <c r="AJ130" s="164"/>
      <c r="AK130" s="165"/>
      <c r="AL130" s="13"/>
    </row>
    <row r="131" spans="1:38" s="5" customFormat="1" ht="31.2" customHeight="1" x14ac:dyDescent="0.25">
      <c r="A131" s="12"/>
      <c r="B131" s="304" t="s">
        <v>69</v>
      </c>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13"/>
    </row>
    <row r="132" spans="1:38" s="5" customFormat="1" ht="208.5" customHeight="1" x14ac:dyDescent="0.25">
      <c r="A132" s="12"/>
      <c r="B132" s="297"/>
      <c r="C132" s="298"/>
      <c r="D132" s="298"/>
      <c r="E132" s="298"/>
      <c r="F132" s="298"/>
      <c r="G132" s="298"/>
      <c r="H132" s="298"/>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9"/>
      <c r="AL132" s="13"/>
    </row>
    <row r="133" spans="1:38" s="5" customFormat="1" ht="8.1" customHeight="1" x14ac:dyDescent="0.25">
      <c r="A133" s="12"/>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3"/>
    </row>
    <row r="134" spans="1:38" s="5" customFormat="1" ht="8.1" customHeight="1" x14ac:dyDescent="0.25">
      <c r="A134" s="12"/>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3"/>
    </row>
    <row r="135" spans="1:38" s="5" customFormat="1" ht="66" customHeight="1" x14ac:dyDescent="0.25">
      <c r="A135" s="12"/>
      <c r="B135" s="281" t="s">
        <v>70</v>
      </c>
      <c r="C135" s="282"/>
      <c r="D135" s="282"/>
      <c r="E135" s="282"/>
      <c r="F135" s="282"/>
      <c r="G135" s="282"/>
      <c r="H135" s="282"/>
      <c r="I135" s="282"/>
      <c r="J135" s="282"/>
      <c r="K135" s="282"/>
      <c r="L135" s="282"/>
      <c r="M135" s="282"/>
      <c r="N135" s="282"/>
      <c r="O135" s="282"/>
      <c r="P135" s="282"/>
      <c r="Q135" s="282"/>
      <c r="R135" s="282"/>
      <c r="S135" s="282"/>
      <c r="T135" s="282"/>
      <c r="U135" s="282"/>
      <c r="V135" s="282"/>
      <c r="W135" s="282"/>
      <c r="X135" s="282"/>
      <c r="Y135" s="282"/>
      <c r="Z135" s="282"/>
      <c r="AA135" s="282"/>
      <c r="AB135" s="282"/>
      <c r="AC135" s="282"/>
      <c r="AD135" s="282"/>
      <c r="AE135" s="282"/>
      <c r="AF135" s="282"/>
      <c r="AG135" s="282"/>
      <c r="AH135" s="282"/>
      <c r="AI135" s="282"/>
      <c r="AJ135" s="282"/>
      <c r="AK135" s="283"/>
      <c r="AL135" s="13"/>
    </row>
    <row r="136" spans="1:38" s="5" customFormat="1" ht="15"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row>
    <row r="137" spans="1:38" s="5" customFormat="1" ht="15"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row>
    <row r="138" spans="1:38" s="5" customFormat="1" ht="15"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row>
    <row r="139" spans="1:38" s="5" customFormat="1" ht="15"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row>
    <row r="140" spans="1:38" s="5" customFormat="1" ht="15"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row>
    <row r="141" spans="1:38" s="5" customFormat="1" ht="15"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row>
    <row r="142" spans="1:38" s="5" customFormat="1" ht="15"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row>
    <row r="177" spans="25:25" x14ac:dyDescent="0.3">
      <c r="Y177" s="27"/>
    </row>
    <row r="178" spans="25:25" x14ac:dyDescent="0.3">
      <c r="Y178" s="27"/>
    </row>
    <row r="179" spans="25:25" x14ac:dyDescent="0.3">
      <c r="Y179" s="27"/>
    </row>
    <row r="180" spans="25:25" x14ac:dyDescent="0.3">
      <c r="Y180" s="27"/>
    </row>
  </sheetData>
  <sheetProtection algorithmName="SHA-512" hashValue="0DnMgb1WnvVpXqqW5MuSk2E4u5F1rHmjYFZkoO5bc+eDqGtAXaE9iWkI+mjS9HMrVmmFaJufE358wxvXL22bZw==" saltValue="pBgYLkBF3g6U3FPF4KDMvA==" spinCount="100000" sheet="1" formatColumns="0" formatRows="0" insertRows="0" deleteRows="0" sort="0"/>
  <mergeCells count="192">
    <mergeCell ref="B135:AK135"/>
    <mergeCell ref="J75:AK75"/>
    <mergeCell ref="B80:D80"/>
    <mergeCell ref="P78:V78"/>
    <mergeCell ref="W78:AK78"/>
    <mergeCell ref="W79:AK79"/>
    <mergeCell ref="W80:AK80"/>
    <mergeCell ref="W81:AK81"/>
    <mergeCell ref="W82:AK82"/>
    <mergeCell ref="B78:D78"/>
    <mergeCell ref="B81:D81"/>
    <mergeCell ref="B82:D82"/>
    <mergeCell ref="B79:D79"/>
    <mergeCell ref="B132:AK132"/>
    <mergeCell ref="B85:AK85"/>
    <mergeCell ref="B75:I75"/>
    <mergeCell ref="B131:AK131"/>
    <mergeCell ref="W83:AK83"/>
    <mergeCell ref="B86:K86"/>
    <mergeCell ref="L86:AK86"/>
    <mergeCell ref="L90:AK90"/>
    <mergeCell ref="L91:AK91"/>
    <mergeCell ref="B89:AK89"/>
    <mergeCell ref="L92:AK92"/>
    <mergeCell ref="O34:P34"/>
    <mergeCell ref="M35:N35"/>
    <mergeCell ref="O35:P35"/>
    <mergeCell ref="B45:AK45"/>
    <mergeCell ref="Q34:R34"/>
    <mergeCell ref="S34:T34"/>
    <mergeCell ref="Q35:R35"/>
    <mergeCell ref="S35:T35"/>
    <mergeCell ref="Q36:R36"/>
    <mergeCell ref="S36:T36"/>
    <mergeCell ref="Q37:R37"/>
    <mergeCell ref="S37:T37"/>
    <mergeCell ref="Q38:R38"/>
    <mergeCell ref="S38:T38"/>
    <mergeCell ref="Q39:R39"/>
    <mergeCell ref="S39:T39"/>
    <mergeCell ref="Q40:R40"/>
    <mergeCell ref="S40:T40"/>
    <mergeCell ref="Q41:R41"/>
    <mergeCell ref="S41:T41"/>
    <mergeCell ref="Q43:R43"/>
    <mergeCell ref="S43:T43"/>
    <mergeCell ref="C12:L12"/>
    <mergeCell ref="C47:AK47"/>
    <mergeCell ref="C49:AK49"/>
    <mergeCell ref="C51:AK51"/>
    <mergeCell ref="M36:N36"/>
    <mergeCell ref="O36:P36"/>
    <mergeCell ref="M42:N42"/>
    <mergeCell ref="O42:P42"/>
    <mergeCell ref="B42:K42"/>
    <mergeCell ref="S33:T33"/>
    <mergeCell ref="B35:K35"/>
    <mergeCell ref="B36:K36"/>
    <mergeCell ref="B37:K37"/>
    <mergeCell ref="B43:K43"/>
    <mergeCell ref="C26:AK26"/>
    <mergeCell ref="M16:O16"/>
    <mergeCell ref="M33:N33"/>
    <mergeCell ref="O33:P33"/>
    <mergeCell ref="B30:AK30"/>
    <mergeCell ref="B32:K33"/>
    <mergeCell ref="C22:AK22"/>
    <mergeCell ref="B28:AK28"/>
    <mergeCell ref="C24:AK24"/>
    <mergeCell ref="C25:AK25"/>
    <mergeCell ref="L93:AK93"/>
    <mergeCell ref="L94:AK94"/>
    <mergeCell ref="L95:AK95"/>
    <mergeCell ref="C90:K120"/>
    <mergeCell ref="C23:AK23"/>
    <mergeCell ref="B16:F16"/>
    <mergeCell ref="P16:R16"/>
    <mergeCell ref="M39:N39"/>
    <mergeCell ref="O39:P39"/>
    <mergeCell ref="M40:N40"/>
    <mergeCell ref="O40:P40"/>
    <mergeCell ref="M41:N41"/>
    <mergeCell ref="O41:P41"/>
    <mergeCell ref="B38:K38"/>
    <mergeCell ref="B39:K39"/>
    <mergeCell ref="B34:K34"/>
    <mergeCell ref="M37:N37"/>
    <mergeCell ref="O37:P37"/>
    <mergeCell ref="M38:N38"/>
    <mergeCell ref="O38:P38"/>
    <mergeCell ref="Q32:T32"/>
    <mergeCell ref="M43:N43"/>
    <mergeCell ref="O43:P43"/>
    <mergeCell ref="Q33:R33"/>
    <mergeCell ref="B2:B5"/>
    <mergeCell ref="M10:P10"/>
    <mergeCell ref="M12:P12"/>
    <mergeCell ref="M14:Q14"/>
    <mergeCell ref="R14:AK14"/>
    <mergeCell ref="C21:AK21"/>
    <mergeCell ref="B18:AK18"/>
    <mergeCell ref="C20:AK20"/>
    <mergeCell ref="AE16:AF16"/>
    <mergeCell ref="V16:AB16"/>
    <mergeCell ref="AC16:AD16"/>
    <mergeCell ref="G16:L16"/>
    <mergeCell ref="C2:AK5"/>
    <mergeCell ref="B7:AK7"/>
    <mergeCell ref="B8:AK8"/>
    <mergeCell ref="G10:I10"/>
    <mergeCell ref="C10:E10"/>
    <mergeCell ref="Q10:T10"/>
    <mergeCell ref="U10:X10"/>
    <mergeCell ref="Y10:AK10"/>
    <mergeCell ref="J10:L10"/>
    <mergeCell ref="B14:F14"/>
    <mergeCell ref="Q12:T12"/>
    <mergeCell ref="G14:L14"/>
    <mergeCell ref="E80:O80"/>
    <mergeCell ref="E81:O81"/>
    <mergeCell ref="B68:AK71"/>
    <mergeCell ref="B65:AK65"/>
    <mergeCell ref="L59:N59"/>
    <mergeCell ref="B72:AK72"/>
    <mergeCell ref="Q42:R42"/>
    <mergeCell ref="S42:T42"/>
    <mergeCell ref="U43:AK43"/>
    <mergeCell ref="B61:J61"/>
    <mergeCell ref="B53:AK53"/>
    <mergeCell ref="B57:E57"/>
    <mergeCell ref="I63:K63"/>
    <mergeCell ref="L63:AK63"/>
    <mergeCell ref="B55:E55"/>
    <mergeCell ref="B67:AK67"/>
    <mergeCell ref="E78:O78"/>
    <mergeCell ref="L61:P61"/>
    <mergeCell ref="L32:L33"/>
    <mergeCell ref="M32:P32"/>
    <mergeCell ref="B40:K40"/>
    <mergeCell ref="B41:K41"/>
    <mergeCell ref="M34:N34"/>
    <mergeCell ref="L96:AK96"/>
    <mergeCell ref="L97:AK97"/>
    <mergeCell ref="L98:AK98"/>
    <mergeCell ref="U32:AK33"/>
    <mergeCell ref="U34:AK34"/>
    <mergeCell ref="U35:AK35"/>
    <mergeCell ref="U36:AK36"/>
    <mergeCell ref="U37:AK37"/>
    <mergeCell ref="U38:AK38"/>
    <mergeCell ref="U39:AK39"/>
    <mergeCell ref="U40:AK40"/>
    <mergeCell ref="U41:AK41"/>
    <mergeCell ref="E82:O82"/>
    <mergeCell ref="E83:O83"/>
    <mergeCell ref="B83:D83"/>
    <mergeCell ref="B73:AK73"/>
    <mergeCell ref="B77:AK77"/>
    <mergeCell ref="U42:AK42"/>
    <mergeCell ref="E79:O79"/>
    <mergeCell ref="L99:AK99"/>
    <mergeCell ref="L100:AK100"/>
    <mergeCell ref="L101:AK101"/>
    <mergeCell ref="L102:AK102"/>
    <mergeCell ref="L103:AK103"/>
    <mergeCell ref="L104:AK104"/>
    <mergeCell ref="L105:AK105"/>
    <mergeCell ref="L106:AK106"/>
    <mergeCell ref="L107:AK107"/>
    <mergeCell ref="L108:AK108"/>
    <mergeCell ref="L109:AK109"/>
    <mergeCell ref="L110:AK110"/>
    <mergeCell ref="L111:AK111"/>
    <mergeCell ref="L112:AK112"/>
    <mergeCell ref="L113:AK113"/>
    <mergeCell ref="L123:AK123"/>
    <mergeCell ref="L124:AK124"/>
    <mergeCell ref="L125:AK125"/>
    <mergeCell ref="L126:AK126"/>
    <mergeCell ref="L127:AK127"/>
    <mergeCell ref="L128:AK128"/>
    <mergeCell ref="L129:AK129"/>
    <mergeCell ref="L130:AK130"/>
    <mergeCell ref="L114:AK114"/>
    <mergeCell ref="L115:AK115"/>
    <mergeCell ref="L116:AK116"/>
    <mergeCell ref="L117:AK117"/>
    <mergeCell ref="L118:AK118"/>
    <mergeCell ref="L119:AK119"/>
    <mergeCell ref="L120:AK120"/>
    <mergeCell ref="L121:AK121"/>
    <mergeCell ref="L122:AK122"/>
  </mergeCells>
  <dataValidations count="4">
    <dataValidation allowBlank="1" showInputMessage="1" showErrorMessage="1" prompt="Marque según corresponda. Se marca Si, cuando la clasificación final del caso difiera de la registrada en el certificado de defunción y deba enviar a la entidad territorial la nueva cascada fisiopatológica, para su ajuste en el certificado de defunción" sqref="B77" xr:uid="{00000000-0002-0000-0000-000000000000}"/>
    <dataValidation type="list" allowBlank="1" showInputMessage="1" showErrorMessage="1" sqref="B85:AK85" xr:uid="{00000000-0002-0000-0000-000001000000}">
      <formula1>"V. CLASIFICACION DEL CASO (Seleccionar clasificación final)"</formula1>
    </dataValidation>
    <dataValidation type="list" allowBlank="1" showInputMessage="1" showErrorMessage="1" promptTitle="CLASIFICACIÓN FINAL DEL CASO" prompt="Elegir una clasificación para el caso" sqref="B86" xr:uid="{00000000-0002-0000-0000-000002000000}">
      <formula1>"CONFIRMADO,DESCARTADO,NO CONCLUYENTE"</formula1>
    </dataValidation>
    <dataValidation type="list" allowBlank="1" showInputMessage="1" showErrorMessage="1" sqref="L91:L130" xr:uid="{00000000-0002-0000-0000-000003000000}">
      <formula1>INDIRECT(B91)</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8" r:id="rId4" name="Group Box 2">
              <controlPr defaultSize="0" autoFill="0" autoPict="0">
                <anchor moveWithCells="1" sizeWithCells="1">
                  <from>
                    <xdr:col>3</xdr:col>
                    <xdr:colOff>274320</xdr:colOff>
                    <xdr:row>58</xdr:row>
                    <xdr:rowOff>137160</xdr:rowOff>
                  </from>
                  <to>
                    <xdr:col>10</xdr:col>
                    <xdr:colOff>121920</xdr:colOff>
                    <xdr:row>60</xdr:row>
                    <xdr:rowOff>68580</xdr:rowOff>
                  </to>
                </anchor>
              </controlPr>
            </control>
          </mc:Choice>
        </mc:AlternateContent>
        <mc:AlternateContent xmlns:mc="http://schemas.openxmlformats.org/markup-compatibility/2006">
          <mc:Choice Requires="x14">
            <control shapeId="9219" r:id="rId5" name="Option Button 3">
              <controlPr defaultSize="0" autoFill="0" autoLine="0" autoPict="0">
                <anchor moveWithCells="1" sizeWithCells="1">
                  <from>
                    <xdr:col>4</xdr:col>
                    <xdr:colOff>76200</xdr:colOff>
                    <xdr:row>58</xdr:row>
                    <xdr:rowOff>182880</xdr:rowOff>
                  </from>
                  <to>
                    <xdr:col>5</xdr:col>
                    <xdr:colOff>243840</xdr:colOff>
                    <xdr:row>60</xdr:row>
                    <xdr:rowOff>30480</xdr:rowOff>
                  </to>
                </anchor>
              </controlPr>
            </control>
          </mc:Choice>
        </mc:AlternateContent>
        <mc:AlternateContent xmlns:mc="http://schemas.openxmlformats.org/markup-compatibility/2006">
          <mc:Choice Requires="x14">
            <control shapeId="9220" r:id="rId6" name="Option Button 4">
              <controlPr defaultSize="0" autoFill="0" autoLine="0" autoPict="0">
                <anchor moveWithCells="1" sizeWithCells="1">
                  <from>
                    <xdr:col>6</xdr:col>
                    <xdr:colOff>68580</xdr:colOff>
                    <xdr:row>58</xdr:row>
                    <xdr:rowOff>182880</xdr:rowOff>
                  </from>
                  <to>
                    <xdr:col>7</xdr:col>
                    <xdr:colOff>228600</xdr:colOff>
                    <xdr:row>60</xdr:row>
                    <xdr:rowOff>30480</xdr:rowOff>
                  </to>
                </anchor>
              </controlPr>
            </control>
          </mc:Choice>
        </mc:AlternateContent>
        <mc:AlternateContent xmlns:mc="http://schemas.openxmlformats.org/markup-compatibility/2006">
          <mc:Choice Requires="x14">
            <control shapeId="9221" r:id="rId7" name="Option Button 5">
              <controlPr defaultSize="0" autoFill="0" autoLine="0" autoPict="0">
                <anchor moveWithCells="1" sizeWithCells="1">
                  <from>
                    <xdr:col>8</xdr:col>
                    <xdr:colOff>144780</xdr:colOff>
                    <xdr:row>58</xdr:row>
                    <xdr:rowOff>182880</xdr:rowOff>
                  </from>
                  <to>
                    <xdr:col>10</xdr:col>
                    <xdr:colOff>7620</xdr:colOff>
                    <xdr:row>60</xdr:row>
                    <xdr:rowOff>30480</xdr:rowOff>
                  </to>
                </anchor>
              </controlPr>
            </control>
          </mc:Choice>
        </mc:AlternateContent>
        <mc:AlternateContent xmlns:mc="http://schemas.openxmlformats.org/markup-compatibility/2006">
          <mc:Choice Requires="x14">
            <control shapeId="9243" r:id="rId8" name="Group Box 27">
              <controlPr defaultSize="0" autoFill="0" autoPict="0">
                <anchor moveWithCells="1" sizeWithCells="1">
                  <from>
                    <xdr:col>3</xdr:col>
                    <xdr:colOff>228600</xdr:colOff>
                    <xdr:row>60</xdr:row>
                    <xdr:rowOff>137160</xdr:rowOff>
                  </from>
                  <to>
                    <xdr:col>10</xdr:col>
                    <xdr:colOff>99060</xdr:colOff>
                    <xdr:row>62</xdr:row>
                    <xdr:rowOff>91440</xdr:rowOff>
                  </to>
                </anchor>
              </controlPr>
            </control>
          </mc:Choice>
        </mc:AlternateContent>
        <mc:AlternateContent xmlns:mc="http://schemas.openxmlformats.org/markup-compatibility/2006">
          <mc:Choice Requires="x14">
            <control shapeId="9244" r:id="rId9" name="Option Button 28">
              <controlPr defaultSize="0" autoFill="0" autoLine="0" autoPict="0">
                <anchor moveWithCells="1" sizeWithCells="1">
                  <from>
                    <xdr:col>4</xdr:col>
                    <xdr:colOff>91440</xdr:colOff>
                    <xdr:row>60</xdr:row>
                    <xdr:rowOff>190500</xdr:rowOff>
                  </from>
                  <to>
                    <xdr:col>6</xdr:col>
                    <xdr:colOff>167640</xdr:colOff>
                    <xdr:row>62</xdr:row>
                    <xdr:rowOff>45720</xdr:rowOff>
                  </to>
                </anchor>
              </controlPr>
            </control>
          </mc:Choice>
        </mc:AlternateContent>
        <mc:AlternateContent xmlns:mc="http://schemas.openxmlformats.org/markup-compatibility/2006">
          <mc:Choice Requires="x14">
            <control shapeId="9245" r:id="rId10" name="Option Button 29">
              <controlPr defaultSize="0" autoFill="0" autoLine="0" autoPict="0">
                <anchor moveWithCells="1" sizeWithCells="1">
                  <from>
                    <xdr:col>7</xdr:col>
                    <xdr:colOff>83820</xdr:colOff>
                    <xdr:row>60</xdr:row>
                    <xdr:rowOff>190500</xdr:rowOff>
                  </from>
                  <to>
                    <xdr:col>9</xdr:col>
                    <xdr:colOff>160020</xdr:colOff>
                    <xdr:row>62</xdr:row>
                    <xdr:rowOff>45720</xdr:rowOff>
                  </to>
                </anchor>
              </controlPr>
            </control>
          </mc:Choice>
        </mc:AlternateContent>
        <mc:AlternateContent xmlns:mc="http://schemas.openxmlformats.org/markup-compatibility/2006">
          <mc:Choice Requires="x14">
            <control shapeId="9264" r:id="rId11" name="Group Box 48">
              <controlPr defaultSize="0" autoFill="0" autoPict="0">
                <anchor moveWithCells="1" sizeWithCells="1">
                  <from>
                    <xdr:col>6</xdr:col>
                    <xdr:colOff>0</xdr:colOff>
                    <xdr:row>56</xdr:row>
                    <xdr:rowOff>137160</xdr:rowOff>
                  </from>
                  <to>
                    <xdr:col>10</xdr:col>
                    <xdr:colOff>137160</xdr:colOff>
                    <xdr:row>58</xdr:row>
                    <xdr:rowOff>91440</xdr:rowOff>
                  </to>
                </anchor>
              </controlPr>
            </control>
          </mc:Choice>
        </mc:AlternateContent>
        <mc:AlternateContent xmlns:mc="http://schemas.openxmlformats.org/markup-compatibility/2006">
          <mc:Choice Requires="x14">
            <control shapeId="9265" r:id="rId12" name="Option Button 49">
              <controlPr defaultSize="0" autoFill="0" autoLine="0" autoPict="0">
                <anchor moveWithCells="1" sizeWithCells="1">
                  <from>
                    <xdr:col>6</xdr:col>
                    <xdr:colOff>114300</xdr:colOff>
                    <xdr:row>56</xdr:row>
                    <xdr:rowOff>175260</xdr:rowOff>
                  </from>
                  <to>
                    <xdr:col>7</xdr:col>
                    <xdr:colOff>274320</xdr:colOff>
                    <xdr:row>58</xdr:row>
                    <xdr:rowOff>45720</xdr:rowOff>
                  </to>
                </anchor>
              </controlPr>
            </control>
          </mc:Choice>
        </mc:AlternateContent>
        <mc:AlternateContent xmlns:mc="http://schemas.openxmlformats.org/markup-compatibility/2006">
          <mc:Choice Requires="x14">
            <control shapeId="9266" r:id="rId13" name="Option Button 50">
              <controlPr defaultSize="0" autoFill="0" autoLine="0" autoPict="0">
                <anchor moveWithCells="1" sizeWithCells="1">
                  <from>
                    <xdr:col>8</xdr:col>
                    <xdr:colOff>114300</xdr:colOff>
                    <xdr:row>56</xdr:row>
                    <xdr:rowOff>175260</xdr:rowOff>
                  </from>
                  <to>
                    <xdr:col>9</xdr:col>
                    <xdr:colOff>274320</xdr:colOff>
                    <xdr:row>58</xdr:row>
                    <xdr:rowOff>45720</xdr:rowOff>
                  </to>
                </anchor>
              </controlPr>
            </control>
          </mc:Choice>
        </mc:AlternateContent>
        <mc:AlternateContent xmlns:mc="http://schemas.openxmlformats.org/markup-compatibility/2006">
          <mc:Choice Requires="x14">
            <control shapeId="9267" r:id="rId14" name="Group Box 51">
              <controlPr defaultSize="0" autoFill="0" autoPict="0">
                <anchor moveWithCells="1" sizeWithCells="1">
                  <from>
                    <xdr:col>2</xdr:col>
                    <xdr:colOff>175260</xdr:colOff>
                    <xdr:row>62</xdr:row>
                    <xdr:rowOff>167640</xdr:rowOff>
                  </from>
                  <to>
                    <xdr:col>7</xdr:col>
                    <xdr:colOff>7620</xdr:colOff>
                    <xdr:row>64</xdr:row>
                    <xdr:rowOff>99060</xdr:rowOff>
                  </to>
                </anchor>
              </controlPr>
            </control>
          </mc:Choice>
        </mc:AlternateContent>
        <mc:AlternateContent xmlns:mc="http://schemas.openxmlformats.org/markup-compatibility/2006">
          <mc:Choice Requires="x14">
            <control shapeId="9268" r:id="rId15" name="Option Button 52">
              <controlPr defaultSize="0" autoFill="0" autoLine="0" autoPict="0">
                <anchor moveWithCells="1" sizeWithCells="1">
                  <from>
                    <xdr:col>2</xdr:col>
                    <xdr:colOff>289560</xdr:colOff>
                    <xdr:row>63</xdr:row>
                    <xdr:rowOff>15240</xdr:rowOff>
                  </from>
                  <to>
                    <xdr:col>4</xdr:col>
                    <xdr:colOff>144780</xdr:colOff>
                    <xdr:row>64</xdr:row>
                    <xdr:rowOff>53340</xdr:rowOff>
                  </to>
                </anchor>
              </controlPr>
            </control>
          </mc:Choice>
        </mc:AlternateContent>
        <mc:AlternateContent xmlns:mc="http://schemas.openxmlformats.org/markup-compatibility/2006">
          <mc:Choice Requires="x14">
            <control shapeId="9269" r:id="rId16" name="Option Button 53">
              <controlPr defaultSize="0" autoFill="0" autoLine="0" autoPict="0">
                <anchor moveWithCells="1" sizeWithCells="1">
                  <from>
                    <xdr:col>4</xdr:col>
                    <xdr:colOff>289560</xdr:colOff>
                    <xdr:row>63</xdr:row>
                    <xdr:rowOff>15240</xdr:rowOff>
                  </from>
                  <to>
                    <xdr:col>6</xdr:col>
                    <xdr:colOff>144780</xdr:colOff>
                    <xdr:row>64</xdr:row>
                    <xdr:rowOff>53340</xdr:rowOff>
                  </to>
                </anchor>
              </controlPr>
            </control>
          </mc:Choice>
        </mc:AlternateContent>
        <mc:AlternateContent xmlns:mc="http://schemas.openxmlformats.org/markup-compatibility/2006">
          <mc:Choice Requires="x14">
            <control shapeId="9274" r:id="rId17" name="Group Box 58">
              <controlPr defaultSize="0" autoFill="0" autoPict="0">
                <anchor moveWithCells="1" sizeWithCells="1">
                  <from>
                    <xdr:col>11</xdr:col>
                    <xdr:colOff>3787140</xdr:colOff>
                    <xdr:row>60</xdr:row>
                    <xdr:rowOff>91440</xdr:rowOff>
                  </from>
                  <to>
                    <xdr:col>21</xdr:col>
                    <xdr:colOff>15240</xdr:colOff>
                    <xdr:row>62</xdr:row>
                    <xdr:rowOff>137160</xdr:rowOff>
                  </to>
                </anchor>
              </controlPr>
            </control>
          </mc:Choice>
        </mc:AlternateContent>
        <mc:AlternateContent xmlns:mc="http://schemas.openxmlformats.org/markup-compatibility/2006">
          <mc:Choice Requires="x14">
            <control shapeId="9275" r:id="rId18" name="Option Button 59">
              <controlPr defaultSize="0" autoFill="0" autoLine="0" autoPict="0">
                <anchor moveWithCells="1" sizeWithCells="1">
                  <from>
                    <xdr:col>11</xdr:col>
                    <xdr:colOff>4114800</xdr:colOff>
                    <xdr:row>60</xdr:row>
                    <xdr:rowOff>152400</xdr:rowOff>
                  </from>
                  <to>
                    <xdr:col>13</xdr:col>
                    <xdr:colOff>137160</xdr:colOff>
                    <xdr:row>62</xdr:row>
                    <xdr:rowOff>91440</xdr:rowOff>
                  </to>
                </anchor>
              </controlPr>
            </control>
          </mc:Choice>
        </mc:AlternateContent>
        <mc:AlternateContent xmlns:mc="http://schemas.openxmlformats.org/markup-compatibility/2006">
          <mc:Choice Requires="x14">
            <control shapeId="9276" r:id="rId19" name="Option Button 60">
              <controlPr defaultSize="0" autoFill="0" autoLine="0" autoPict="0">
                <anchor moveWithCells="1" sizeWithCells="1">
                  <from>
                    <xdr:col>14</xdr:col>
                    <xdr:colOff>83820</xdr:colOff>
                    <xdr:row>60</xdr:row>
                    <xdr:rowOff>152400</xdr:rowOff>
                  </from>
                  <to>
                    <xdr:col>16</xdr:col>
                    <xdr:colOff>297180</xdr:colOff>
                    <xdr:row>62</xdr:row>
                    <xdr:rowOff>91440</xdr:rowOff>
                  </to>
                </anchor>
              </controlPr>
            </control>
          </mc:Choice>
        </mc:AlternateContent>
        <mc:AlternateContent xmlns:mc="http://schemas.openxmlformats.org/markup-compatibility/2006">
          <mc:Choice Requires="x14">
            <control shapeId="9277" r:id="rId20" name="Option Button 61">
              <controlPr defaultSize="0" autoFill="0" autoLine="0" autoPict="0">
                <anchor moveWithCells="1" sizeWithCells="1">
                  <from>
                    <xdr:col>18</xdr:col>
                    <xdr:colOff>60960</xdr:colOff>
                    <xdr:row>60</xdr:row>
                    <xdr:rowOff>152400</xdr:rowOff>
                  </from>
                  <to>
                    <xdr:col>20</xdr:col>
                    <xdr:colOff>281940</xdr:colOff>
                    <xdr:row>62</xdr:row>
                    <xdr:rowOff>91440</xdr:rowOff>
                  </to>
                </anchor>
              </controlPr>
            </control>
          </mc:Choice>
        </mc:AlternateContent>
        <mc:AlternateContent xmlns:mc="http://schemas.openxmlformats.org/markup-compatibility/2006">
          <mc:Choice Requires="x14">
            <control shapeId="9278" r:id="rId21" name="Group Box 62">
              <controlPr defaultSize="0" autoFill="0" autoPict="0">
                <anchor moveWithCells="1" sizeWithCells="1">
                  <from>
                    <xdr:col>11</xdr:col>
                    <xdr:colOff>3771900</xdr:colOff>
                    <xdr:row>58</xdr:row>
                    <xdr:rowOff>83820</xdr:rowOff>
                  </from>
                  <to>
                    <xdr:col>21</xdr:col>
                    <xdr:colOff>15240</xdr:colOff>
                    <xdr:row>60</xdr:row>
                    <xdr:rowOff>76200</xdr:rowOff>
                  </to>
                </anchor>
              </controlPr>
            </control>
          </mc:Choice>
        </mc:AlternateContent>
        <mc:AlternateContent xmlns:mc="http://schemas.openxmlformats.org/markup-compatibility/2006">
          <mc:Choice Requires="x14">
            <control shapeId="9279" r:id="rId22" name="Option Button 63">
              <controlPr defaultSize="0" autoFill="0" autoLine="0" autoPict="0">
                <anchor moveWithCells="1" sizeWithCells="1">
                  <from>
                    <xdr:col>11</xdr:col>
                    <xdr:colOff>4107180</xdr:colOff>
                    <xdr:row>58</xdr:row>
                    <xdr:rowOff>144780</xdr:rowOff>
                  </from>
                  <to>
                    <xdr:col>13</xdr:col>
                    <xdr:colOff>129540</xdr:colOff>
                    <xdr:row>60</xdr:row>
                    <xdr:rowOff>38100</xdr:rowOff>
                  </to>
                </anchor>
              </controlPr>
            </control>
          </mc:Choice>
        </mc:AlternateContent>
        <mc:AlternateContent xmlns:mc="http://schemas.openxmlformats.org/markup-compatibility/2006">
          <mc:Choice Requires="x14">
            <control shapeId="9280" r:id="rId23" name="Option Button 64">
              <controlPr defaultSize="0" autoFill="0" autoLine="0" autoPict="0">
                <anchor moveWithCells="1" sizeWithCells="1">
                  <from>
                    <xdr:col>14</xdr:col>
                    <xdr:colOff>53340</xdr:colOff>
                    <xdr:row>58</xdr:row>
                    <xdr:rowOff>144780</xdr:rowOff>
                  </from>
                  <to>
                    <xdr:col>16</xdr:col>
                    <xdr:colOff>266700</xdr:colOff>
                    <xdr:row>60</xdr:row>
                    <xdr:rowOff>38100</xdr:rowOff>
                  </to>
                </anchor>
              </controlPr>
            </control>
          </mc:Choice>
        </mc:AlternateContent>
        <mc:AlternateContent xmlns:mc="http://schemas.openxmlformats.org/markup-compatibility/2006">
          <mc:Choice Requires="x14">
            <control shapeId="9281" r:id="rId24" name="Option Button 65">
              <controlPr defaultSize="0" autoFill="0" autoLine="0" autoPict="0">
                <anchor moveWithCells="1" sizeWithCells="1">
                  <from>
                    <xdr:col>18</xdr:col>
                    <xdr:colOff>45720</xdr:colOff>
                    <xdr:row>58</xdr:row>
                    <xdr:rowOff>137160</xdr:rowOff>
                  </from>
                  <to>
                    <xdr:col>20</xdr:col>
                    <xdr:colOff>266700</xdr:colOff>
                    <xdr:row>60</xdr:row>
                    <xdr:rowOff>22860</xdr:rowOff>
                  </to>
                </anchor>
              </controlPr>
            </control>
          </mc:Choice>
        </mc:AlternateContent>
        <mc:AlternateContent xmlns:mc="http://schemas.openxmlformats.org/markup-compatibility/2006">
          <mc:Choice Requires="x14">
            <control shapeId="9294" r:id="rId25" name="Group Box 78">
              <controlPr defaultSize="0" autoFill="0" autoPict="0">
                <anchor moveWithCells="1" sizeWithCells="1">
                  <from>
                    <xdr:col>11</xdr:col>
                    <xdr:colOff>3779520</xdr:colOff>
                    <xdr:row>54</xdr:row>
                    <xdr:rowOff>45720</xdr:rowOff>
                  </from>
                  <to>
                    <xdr:col>21</xdr:col>
                    <xdr:colOff>30480</xdr:colOff>
                    <xdr:row>58</xdr:row>
                    <xdr:rowOff>60960</xdr:rowOff>
                  </to>
                </anchor>
              </controlPr>
            </control>
          </mc:Choice>
        </mc:AlternateContent>
        <mc:AlternateContent xmlns:mc="http://schemas.openxmlformats.org/markup-compatibility/2006">
          <mc:Choice Requires="x14">
            <control shapeId="9295" r:id="rId26" name="Option Button 79">
              <controlPr defaultSize="0" autoFill="0" autoLine="0" autoPict="0">
                <anchor moveWithCells="1" sizeWithCells="1">
                  <from>
                    <xdr:col>11</xdr:col>
                    <xdr:colOff>4107180</xdr:colOff>
                    <xdr:row>54</xdr:row>
                    <xdr:rowOff>152400</xdr:rowOff>
                  </from>
                  <to>
                    <xdr:col>13</xdr:col>
                    <xdr:colOff>137160</xdr:colOff>
                    <xdr:row>57</xdr:row>
                    <xdr:rowOff>68580</xdr:rowOff>
                  </to>
                </anchor>
              </controlPr>
            </control>
          </mc:Choice>
        </mc:AlternateContent>
        <mc:AlternateContent xmlns:mc="http://schemas.openxmlformats.org/markup-compatibility/2006">
          <mc:Choice Requires="x14">
            <control shapeId="9296" r:id="rId27" name="Option Button 80">
              <controlPr defaultSize="0" autoFill="0" autoLine="0" autoPict="0">
                <anchor moveWithCells="1" sizeWithCells="1">
                  <from>
                    <xdr:col>14</xdr:col>
                    <xdr:colOff>60960</xdr:colOff>
                    <xdr:row>54</xdr:row>
                    <xdr:rowOff>152400</xdr:rowOff>
                  </from>
                  <to>
                    <xdr:col>16</xdr:col>
                    <xdr:colOff>281940</xdr:colOff>
                    <xdr:row>57</xdr:row>
                    <xdr:rowOff>68580</xdr:rowOff>
                  </to>
                </anchor>
              </controlPr>
            </control>
          </mc:Choice>
        </mc:AlternateContent>
        <mc:AlternateContent xmlns:mc="http://schemas.openxmlformats.org/markup-compatibility/2006">
          <mc:Choice Requires="x14">
            <control shapeId="9297" r:id="rId28" name="Option Button 81">
              <controlPr defaultSize="0" autoFill="0" autoLine="0" autoPict="0">
                <anchor moveWithCells="1" sizeWithCells="1">
                  <from>
                    <xdr:col>18</xdr:col>
                    <xdr:colOff>53340</xdr:colOff>
                    <xdr:row>54</xdr:row>
                    <xdr:rowOff>152400</xdr:rowOff>
                  </from>
                  <to>
                    <xdr:col>20</xdr:col>
                    <xdr:colOff>274320</xdr:colOff>
                    <xdr:row>57</xdr:row>
                    <xdr:rowOff>68580</xdr:rowOff>
                  </to>
                </anchor>
              </controlPr>
            </control>
          </mc:Choice>
        </mc:AlternateContent>
        <mc:AlternateContent xmlns:mc="http://schemas.openxmlformats.org/markup-compatibility/2006">
          <mc:Choice Requires="x14">
            <control shapeId="9480" r:id="rId29" name="Option Button 264">
              <controlPr defaultSize="0" autoFill="0" autoLine="0" autoPict="0">
                <anchor moveWithCells="1" sizeWithCells="1">
                  <from>
                    <xdr:col>9</xdr:col>
                    <xdr:colOff>190500</xdr:colOff>
                    <xdr:row>74</xdr:row>
                    <xdr:rowOff>68580</xdr:rowOff>
                  </from>
                  <to>
                    <xdr:col>11</xdr:col>
                    <xdr:colOff>38100</xdr:colOff>
                    <xdr:row>74</xdr:row>
                    <xdr:rowOff>152400</xdr:rowOff>
                  </to>
                </anchor>
              </controlPr>
            </control>
          </mc:Choice>
        </mc:AlternateContent>
        <mc:AlternateContent xmlns:mc="http://schemas.openxmlformats.org/markup-compatibility/2006">
          <mc:Choice Requires="x14">
            <control shapeId="9481" r:id="rId30" name="Option Button 265">
              <controlPr defaultSize="0" autoFill="0" autoLine="0" autoPict="0">
                <anchor moveWithCells="1" sizeWithCells="1">
                  <from>
                    <xdr:col>11</xdr:col>
                    <xdr:colOff>182880</xdr:colOff>
                    <xdr:row>74</xdr:row>
                    <xdr:rowOff>68580</xdr:rowOff>
                  </from>
                  <to>
                    <xdr:col>13</xdr:col>
                    <xdr:colOff>30480</xdr:colOff>
                    <xdr:row>74</xdr:row>
                    <xdr:rowOff>152400</xdr:rowOff>
                  </to>
                </anchor>
              </controlPr>
            </control>
          </mc:Choice>
        </mc:AlternateContent>
        <mc:AlternateContent xmlns:mc="http://schemas.openxmlformats.org/markup-compatibility/2006">
          <mc:Choice Requires="x14">
            <control shapeId="10031" r:id="rId31" name="Group Box 815">
              <controlPr defaultSize="0" autoFill="0" autoPict="0">
                <anchor moveWithCells="1" sizeWithCells="1">
                  <from>
                    <xdr:col>16</xdr:col>
                    <xdr:colOff>281940</xdr:colOff>
                    <xdr:row>33</xdr:row>
                    <xdr:rowOff>22860</xdr:rowOff>
                  </from>
                  <to>
                    <xdr:col>21</xdr:col>
                    <xdr:colOff>15240</xdr:colOff>
                    <xdr:row>34</xdr:row>
                    <xdr:rowOff>38100</xdr:rowOff>
                  </to>
                </anchor>
              </controlPr>
            </control>
          </mc:Choice>
        </mc:AlternateContent>
        <mc:AlternateContent xmlns:mc="http://schemas.openxmlformats.org/markup-compatibility/2006">
          <mc:Choice Requires="x14">
            <control shapeId="10032" r:id="rId32" name="Option Button 816">
              <controlPr defaultSize="0" autoFill="0" autoLine="0" autoPict="0">
                <anchor moveWithCells="1" sizeWithCells="1">
                  <from>
                    <xdr:col>17</xdr:col>
                    <xdr:colOff>175260</xdr:colOff>
                    <xdr:row>33</xdr:row>
                    <xdr:rowOff>198120</xdr:rowOff>
                  </from>
                  <to>
                    <xdr:col>18</xdr:col>
                    <xdr:colOff>243840</xdr:colOff>
                    <xdr:row>33</xdr:row>
                    <xdr:rowOff>419100</xdr:rowOff>
                  </to>
                </anchor>
              </controlPr>
            </control>
          </mc:Choice>
        </mc:AlternateContent>
        <mc:AlternateContent xmlns:mc="http://schemas.openxmlformats.org/markup-compatibility/2006">
          <mc:Choice Requires="x14">
            <control shapeId="10033" r:id="rId33" name="Option Button 817">
              <controlPr defaultSize="0" autoFill="0" autoLine="0" autoPict="0">
                <anchor moveWithCells="1" sizeWithCells="1">
                  <from>
                    <xdr:col>19</xdr:col>
                    <xdr:colOff>198120</xdr:colOff>
                    <xdr:row>33</xdr:row>
                    <xdr:rowOff>198120</xdr:rowOff>
                  </from>
                  <to>
                    <xdr:col>20</xdr:col>
                    <xdr:colOff>266700</xdr:colOff>
                    <xdr:row>33</xdr:row>
                    <xdr:rowOff>419100</xdr:rowOff>
                  </to>
                </anchor>
              </controlPr>
            </control>
          </mc:Choice>
        </mc:AlternateContent>
        <mc:AlternateContent xmlns:mc="http://schemas.openxmlformats.org/markup-compatibility/2006">
          <mc:Choice Requires="x14">
            <control shapeId="10041" r:id="rId34" name="Group Box 825">
              <controlPr defaultSize="0" autoFill="0" autoPict="0">
                <anchor moveWithCells="1" sizeWithCells="1">
                  <from>
                    <xdr:col>12</xdr:col>
                    <xdr:colOff>259080</xdr:colOff>
                    <xdr:row>34</xdr:row>
                    <xdr:rowOff>30480</xdr:rowOff>
                  </from>
                  <to>
                    <xdr:col>16</xdr:col>
                    <xdr:colOff>289560</xdr:colOff>
                    <xdr:row>35</xdr:row>
                    <xdr:rowOff>45720</xdr:rowOff>
                  </to>
                </anchor>
              </controlPr>
            </control>
          </mc:Choice>
        </mc:AlternateContent>
        <mc:AlternateContent xmlns:mc="http://schemas.openxmlformats.org/markup-compatibility/2006">
          <mc:Choice Requires="x14">
            <control shapeId="10042" r:id="rId35" name="Option Button 826">
              <controlPr defaultSize="0" autoFill="0" autoLine="0" autoPict="0">
                <anchor moveWithCells="1" sizeWithCells="1">
                  <from>
                    <xdr:col>13</xdr:col>
                    <xdr:colOff>152400</xdr:colOff>
                    <xdr:row>34</xdr:row>
                    <xdr:rowOff>205740</xdr:rowOff>
                  </from>
                  <to>
                    <xdr:col>14</xdr:col>
                    <xdr:colOff>220980</xdr:colOff>
                    <xdr:row>34</xdr:row>
                    <xdr:rowOff>426720</xdr:rowOff>
                  </to>
                </anchor>
              </controlPr>
            </control>
          </mc:Choice>
        </mc:AlternateContent>
        <mc:AlternateContent xmlns:mc="http://schemas.openxmlformats.org/markup-compatibility/2006">
          <mc:Choice Requires="x14">
            <control shapeId="10043" r:id="rId36" name="Option Button 827">
              <controlPr defaultSize="0" autoFill="0" autoLine="0" autoPict="0">
                <anchor moveWithCells="1" sizeWithCells="1">
                  <from>
                    <xdr:col>15</xdr:col>
                    <xdr:colOff>175260</xdr:colOff>
                    <xdr:row>34</xdr:row>
                    <xdr:rowOff>205740</xdr:rowOff>
                  </from>
                  <to>
                    <xdr:col>16</xdr:col>
                    <xdr:colOff>236220</xdr:colOff>
                    <xdr:row>34</xdr:row>
                    <xdr:rowOff>426720</xdr:rowOff>
                  </to>
                </anchor>
              </controlPr>
            </control>
          </mc:Choice>
        </mc:AlternateContent>
        <mc:AlternateContent xmlns:mc="http://schemas.openxmlformats.org/markup-compatibility/2006">
          <mc:Choice Requires="x14">
            <control shapeId="10044" r:id="rId37" name="Group Box 828">
              <controlPr defaultSize="0" autoFill="0" autoPict="0">
                <anchor moveWithCells="1" sizeWithCells="1">
                  <from>
                    <xdr:col>16</xdr:col>
                    <xdr:colOff>281940</xdr:colOff>
                    <xdr:row>34</xdr:row>
                    <xdr:rowOff>30480</xdr:rowOff>
                  </from>
                  <to>
                    <xdr:col>21</xdr:col>
                    <xdr:colOff>15240</xdr:colOff>
                    <xdr:row>35</xdr:row>
                    <xdr:rowOff>45720</xdr:rowOff>
                  </to>
                </anchor>
              </controlPr>
            </control>
          </mc:Choice>
        </mc:AlternateContent>
        <mc:AlternateContent xmlns:mc="http://schemas.openxmlformats.org/markup-compatibility/2006">
          <mc:Choice Requires="x14">
            <control shapeId="10045" r:id="rId38" name="Option Button 829">
              <controlPr defaultSize="0" autoFill="0" autoLine="0" autoPict="0">
                <anchor moveWithCells="1" sizeWithCells="1">
                  <from>
                    <xdr:col>17</xdr:col>
                    <xdr:colOff>175260</xdr:colOff>
                    <xdr:row>34</xdr:row>
                    <xdr:rowOff>205740</xdr:rowOff>
                  </from>
                  <to>
                    <xdr:col>18</xdr:col>
                    <xdr:colOff>243840</xdr:colOff>
                    <xdr:row>34</xdr:row>
                    <xdr:rowOff>426720</xdr:rowOff>
                  </to>
                </anchor>
              </controlPr>
            </control>
          </mc:Choice>
        </mc:AlternateContent>
        <mc:AlternateContent xmlns:mc="http://schemas.openxmlformats.org/markup-compatibility/2006">
          <mc:Choice Requires="x14">
            <control shapeId="10046" r:id="rId39" name="Option Button 830">
              <controlPr defaultSize="0" autoFill="0" autoLine="0" autoPict="0">
                <anchor moveWithCells="1" sizeWithCells="1">
                  <from>
                    <xdr:col>19</xdr:col>
                    <xdr:colOff>198120</xdr:colOff>
                    <xdr:row>34</xdr:row>
                    <xdr:rowOff>205740</xdr:rowOff>
                  </from>
                  <to>
                    <xdr:col>20</xdr:col>
                    <xdr:colOff>259080</xdr:colOff>
                    <xdr:row>34</xdr:row>
                    <xdr:rowOff>426720</xdr:rowOff>
                  </to>
                </anchor>
              </controlPr>
            </control>
          </mc:Choice>
        </mc:AlternateContent>
        <mc:AlternateContent xmlns:mc="http://schemas.openxmlformats.org/markup-compatibility/2006">
          <mc:Choice Requires="x14">
            <control shapeId="10047" r:id="rId40" name="Group Box 831">
              <controlPr defaultSize="0" autoFill="0" autoPict="0">
                <anchor moveWithCells="1" sizeWithCells="1">
                  <from>
                    <xdr:col>12</xdr:col>
                    <xdr:colOff>259080</xdr:colOff>
                    <xdr:row>35</xdr:row>
                    <xdr:rowOff>30480</xdr:rowOff>
                  </from>
                  <to>
                    <xdr:col>16</xdr:col>
                    <xdr:colOff>289560</xdr:colOff>
                    <xdr:row>36</xdr:row>
                    <xdr:rowOff>45720</xdr:rowOff>
                  </to>
                </anchor>
              </controlPr>
            </control>
          </mc:Choice>
        </mc:AlternateContent>
        <mc:AlternateContent xmlns:mc="http://schemas.openxmlformats.org/markup-compatibility/2006">
          <mc:Choice Requires="x14">
            <control shapeId="10048" r:id="rId41" name="Option Button 832">
              <controlPr defaultSize="0" autoFill="0" autoLine="0" autoPict="0">
                <anchor moveWithCells="1" sizeWithCells="1">
                  <from>
                    <xdr:col>13</xdr:col>
                    <xdr:colOff>152400</xdr:colOff>
                    <xdr:row>35</xdr:row>
                    <xdr:rowOff>205740</xdr:rowOff>
                  </from>
                  <to>
                    <xdr:col>14</xdr:col>
                    <xdr:colOff>220980</xdr:colOff>
                    <xdr:row>35</xdr:row>
                    <xdr:rowOff>434340</xdr:rowOff>
                  </to>
                </anchor>
              </controlPr>
            </control>
          </mc:Choice>
        </mc:AlternateContent>
        <mc:AlternateContent xmlns:mc="http://schemas.openxmlformats.org/markup-compatibility/2006">
          <mc:Choice Requires="x14">
            <control shapeId="10049" r:id="rId42" name="Option Button 833">
              <controlPr defaultSize="0" autoFill="0" autoLine="0" autoPict="0">
                <anchor moveWithCells="1" sizeWithCells="1">
                  <from>
                    <xdr:col>15</xdr:col>
                    <xdr:colOff>175260</xdr:colOff>
                    <xdr:row>35</xdr:row>
                    <xdr:rowOff>205740</xdr:rowOff>
                  </from>
                  <to>
                    <xdr:col>16</xdr:col>
                    <xdr:colOff>236220</xdr:colOff>
                    <xdr:row>35</xdr:row>
                    <xdr:rowOff>434340</xdr:rowOff>
                  </to>
                </anchor>
              </controlPr>
            </control>
          </mc:Choice>
        </mc:AlternateContent>
        <mc:AlternateContent xmlns:mc="http://schemas.openxmlformats.org/markup-compatibility/2006">
          <mc:Choice Requires="x14">
            <control shapeId="10050" r:id="rId43" name="Group Box 834">
              <controlPr defaultSize="0" autoFill="0" autoPict="0">
                <anchor moveWithCells="1" sizeWithCells="1">
                  <from>
                    <xdr:col>16</xdr:col>
                    <xdr:colOff>281940</xdr:colOff>
                    <xdr:row>35</xdr:row>
                    <xdr:rowOff>30480</xdr:rowOff>
                  </from>
                  <to>
                    <xdr:col>21</xdr:col>
                    <xdr:colOff>15240</xdr:colOff>
                    <xdr:row>36</xdr:row>
                    <xdr:rowOff>45720</xdr:rowOff>
                  </to>
                </anchor>
              </controlPr>
            </control>
          </mc:Choice>
        </mc:AlternateContent>
        <mc:AlternateContent xmlns:mc="http://schemas.openxmlformats.org/markup-compatibility/2006">
          <mc:Choice Requires="x14">
            <control shapeId="10051" r:id="rId44" name="Option Button 835">
              <controlPr defaultSize="0" autoFill="0" autoLine="0" autoPict="0">
                <anchor moveWithCells="1" sizeWithCells="1">
                  <from>
                    <xdr:col>17</xdr:col>
                    <xdr:colOff>175260</xdr:colOff>
                    <xdr:row>35</xdr:row>
                    <xdr:rowOff>205740</xdr:rowOff>
                  </from>
                  <to>
                    <xdr:col>18</xdr:col>
                    <xdr:colOff>243840</xdr:colOff>
                    <xdr:row>35</xdr:row>
                    <xdr:rowOff>434340</xdr:rowOff>
                  </to>
                </anchor>
              </controlPr>
            </control>
          </mc:Choice>
        </mc:AlternateContent>
        <mc:AlternateContent xmlns:mc="http://schemas.openxmlformats.org/markup-compatibility/2006">
          <mc:Choice Requires="x14">
            <control shapeId="10052" r:id="rId45" name="Option Button 836">
              <controlPr defaultSize="0" autoFill="0" autoLine="0" autoPict="0">
                <anchor moveWithCells="1" sizeWithCells="1">
                  <from>
                    <xdr:col>19</xdr:col>
                    <xdr:colOff>198120</xdr:colOff>
                    <xdr:row>35</xdr:row>
                    <xdr:rowOff>205740</xdr:rowOff>
                  </from>
                  <to>
                    <xdr:col>20</xdr:col>
                    <xdr:colOff>259080</xdr:colOff>
                    <xdr:row>35</xdr:row>
                    <xdr:rowOff>434340</xdr:rowOff>
                  </to>
                </anchor>
              </controlPr>
            </control>
          </mc:Choice>
        </mc:AlternateContent>
        <mc:AlternateContent xmlns:mc="http://schemas.openxmlformats.org/markup-compatibility/2006">
          <mc:Choice Requires="x14">
            <control shapeId="10053" r:id="rId46" name="Group Box 837">
              <controlPr defaultSize="0" autoFill="0" autoPict="0">
                <anchor moveWithCells="1" sizeWithCells="1">
                  <from>
                    <xdr:col>12</xdr:col>
                    <xdr:colOff>259080</xdr:colOff>
                    <xdr:row>36</xdr:row>
                    <xdr:rowOff>38100</xdr:rowOff>
                  </from>
                  <to>
                    <xdr:col>16</xdr:col>
                    <xdr:colOff>289560</xdr:colOff>
                    <xdr:row>37</xdr:row>
                    <xdr:rowOff>53340</xdr:rowOff>
                  </to>
                </anchor>
              </controlPr>
            </control>
          </mc:Choice>
        </mc:AlternateContent>
        <mc:AlternateContent xmlns:mc="http://schemas.openxmlformats.org/markup-compatibility/2006">
          <mc:Choice Requires="x14">
            <control shapeId="10054" r:id="rId47" name="Option Button 838">
              <controlPr defaultSize="0" autoFill="0" autoLine="0" autoPict="0">
                <anchor moveWithCells="1" sizeWithCells="1">
                  <from>
                    <xdr:col>13</xdr:col>
                    <xdr:colOff>152400</xdr:colOff>
                    <xdr:row>36</xdr:row>
                    <xdr:rowOff>213360</xdr:rowOff>
                  </from>
                  <to>
                    <xdr:col>14</xdr:col>
                    <xdr:colOff>220980</xdr:colOff>
                    <xdr:row>36</xdr:row>
                    <xdr:rowOff>434340</xdr:rowOff>
                  </to>
                </anchor>
              </controlPr>
            </control>
          </mc:Choice>
        </mc:AlternateContent>
        <mc:AlternateContent xmlns:mc="http://schemas.openxmlformats.org/markup-compatibility/2006">
          <mc:Choice Requires="x14">
            <control shapeId="10055" r:id="rId48" name="Option Button 839">
              <controlPr defaultSize="0" autoFill="0" autoLine="0" autoPict="0">
                <anchor moveWithCells="1" sizeWithCells="1">
                  <from>
                    <xdr:col>15</xdr:col>
                    <xdr:colOff>175260</xdr:colOff>
                    <xdr:row>36</xdr:row>
                    <xdr:rowOff>213360</xdr:rowOff>
                  </from>
                  <to>
                    <xdr:col>16</xdr:col>
                    <xdr:colOff>236220</xdr:colOff>
                    <xdr:row>36</xdr:row>
                    <xdr:rowOff>434340</xdr:rowOff>
                  </to>
                </anchor>
              </controlPr>
            </control>
          </mc:Choice>
        </mc:AlternateContent>
        <mc:AlternateContent xmlns:mc="http://schemas.openxmlformats.org/markup-compatibility/2006">
          <mc:Choice Requires="x14">
            <control shapeId="10056" r:id="rId49" name="Group Box 840">
              <controlPr defaultSize="0" autoFill="0" autoPict="0">
                <anchor moveWithCells="1" sizeWithCells="1">
                  <from>
                    <xdr:col>16</xdr:col>
                    <xdr:colOff>281940</xdr:colOff>
                    <xdr:row>36</xdr:row>
                    <xdr:rowOff>38100</xdr:rowOff>
                  </from>
                  <to>
                    <xdr:col>21</xdr:col>
                    <xdr:colOff>15240</xdr:colOff>
                    <xdr:row>37</xdr:row>
                    <xdr:rowOff>53340</xdr:rowOff>
                  </to>
                </anchor>
              </controlPr>
            </control>
          </mc:Choice>
        </mc:AlternateContent>
        <mc:AlternateContent xmlns:mc="http://schemas.openxmlformats.org/markup-compatibility/2006">
          <mc:Choice Requires="x14">
            <control shapeId="10057" r:id="rId50" name="Option Button 841">
              <controlPr defaultSize="0" autoFill="0" autoLine="0" autoPict="0">
                <anchor moveWithCells="1" sizeWithCells="1">
                  <from>
                    <xdr:col>17</xdr:col>
                    <xdr:colOff>175260</xdr:colOff>
                    <xdr:row>36</xdr:row>
                    <xdr:rowOff>213360</xdr:rowOff>
                  </from>
                  <to>
                    <xdr:col>18</xdr:col>
                    <xdr:colOff>243840</xdr:colOff>
                    <xdr:row>36</xdr:row>
                    <xdr:rowOff>434340</xdr:rowOff>
                  </to>
                </anchor>
              </controlPr>
            </control>
          </mc:Choice>
        </mc:AlternateContent>
        <mc:AlternateContent xmlns:mc="http://schemas.openxmlformats.org/markup-compatibility/2006">
          <mc:Choice Requires="x14">
            <control shapeId="10058" r:id="rId51" name="Option Button 842">
              <controlPr defaultSize="0" autoFill="0" autoLine="0" autoPict="0">
                <anchor moveWithCells="1" sizeWithCells="1">
                  <from>
                    <xdr:col>19</xdr:col>
                    <xdr:colOff>198120</xdr:colOff>
                    <xdr:row>36</xdr:row>
                    <xdr:rowOff>213360</xdr:rowOff>
                  </from>
                  <to>
                    <xdr:col>20</xdr:col>
                    <xdr:colOff>259080</xdr:colOff>
                    <xdr:row>36</xdr:row>
                    <xdr:rowOff>434340</xdr:rowOff>
                  </to>
                </anchor>
              </controlPr>
            </control>
          </mc:Choice>
        </mc:AlternateContent>
        <mc:AlternateContent xmlns:mc="http://schemas.openxmlformats.org/markup-compatibility/2006">
          <mc:Choice Requires="x14">
            <control shapeId="10059" r:id="rId52" name="Group Box 843">
              <controlPr defaultSize="0" autoFill="0" autoPict="0">
                <anchor moveWithCells="1" sizeWithCells="1">
                  <from>
                    <xdr:col>12</xdr:col>
                    <xdr:colOff>259080</xdr:colOff>
                    <xdr:row>37</xdr:row>
                    <xdr:rowOff>45720</xdr:rowOff>
                  </from>
                  <to>
                    <xdr:col>16</xdr:col>
                    <xdr:colOff>289560</xdr:colOff>
                    <xdr:row>38</xdr:row>
                    <xdr:rowOff>60960</xdr:rowOff>
                  </to>
                </anchor>
              </controlPr>
            </control>
          </mc:Choice>
        </mc:AlternateContent>
        <mc:AlternateContent xmlns:mc="http://schemas.openxmlformats.org/markup-compatibility/2006">
          <mc:Choice Requires="x14">
            <control shapeId="10060" r:id="rId53" name="Option Button 844">
              <controlPr defaultSize="0" autoFill="0" autoLine="0" autoPict="0">
                <anchor moveWithCells="1" sizeWithCells="1">
                  <from>
                    <xdr:col>13</xdr:col>
                    <xdr:colOff>152400</xdr:colOff>
                    <xdr:row>37</xdr:row>
                    <xdr:rowOff>220980</xdr:rowOff>
                  </from>
                  <to>
                    <xdr:col>14</xdr:col>
                    <xdr:colOff>220980</xdr:colOff>
                    <xdr:row>37</xdr:row>
                    <xdr:rowOff>441960</xdr:rowOff>
                  </to>
                </anchor>
              </controlPr>
            </control>
          </mc:Choice>
        </mc:AlternateContent>
        <mc:AlternateContent xmlns:mc="http://schemas.openxmlformats.org/markup-compatibility/2006">
          <mc:Choice Requires="x14">
            <control shapeId="10061" r:id="rId54" name="Option Button 845">
              <controlPr defaultSize="0" autoFill="0" autoLine="0" autoPict="0">
                <anchor moveWithCells="1" sizeWithCells="1">
                  <from>
                    <xdr:col>15</xdr:col>
                    <xdr:colOff>175260</xdr:colOff>
                    <xdr:row>37</xdr:row>
                    <xdr:rowOff>220980</xdr:rowOff>
                  </from>
                  <to>
                    <xdr:col>16</xdr:col>
                    <xdr:colOff>236220</xdr:colOff>
                    <xdr:row>37</xdr:row>
                    <xdr:rowOff>441960</xdr:rowOff>
                  </to>
                </anchor>
              </controlPr>
            </control>
          </mc:Choice>
        </mc:AlternateContent>
        <mc:AlternateContent xmlns:mc="http://schemas.openxmlformats.org/markup-compatibility/2006">
          <mc:Choice Requires="x14">
            <control shapeId="10062" r:id="rId55" name="Group Box 846">
              <controlPr defaultSize="0" autoFill="0" autoPict="0">
                <anchor moveWithCells="1" sizeWithCells="1">
                  <from>
                    <xdr:col>16</xdr:col>
                    <xdr:colOff>281940</xdr:colOff>
                    <xdr:row>37</xdr:row>
                    <xdr:rowOff>45720</xdr:rowOff>
                  </from>
                  <to>
                    <xdr:col>21</xdr:col>
                    <xdr:colOff>15240</xdr:colOff>
                    <xdr:row>38</xdr:row>
                    <xdr:rowOff>60960</xdr:rowOff>
                  </to>
                </anchor>
              </controlPr>
            </control>
          </mc:Choice>
        </mc:AlternateContent>
        <mc:AlternateContent xmlns:mc="http://schemas.openxmlformats.org/markup-compatibility/2006">
          <mc:Choice Requires="x14">
            <control shapeId="10063" r:id="rId56" name="Option Button 847">
              <controlPr defaultSize="0" autoFill="0" autoLine="0" autoPict="0">
                <anchor moveWithCells="1" sizeWithCells="1">
                  <from>
                    <xdr:col>17</xdr:col>
                    <xdr:colOff>175260</xdr:colOff>
                    <xdr:row>37</xdr:row>
                    <xdr:rowOff>220980</xdr:rowOff>
                  </from>
                  <to>
                    <xdr:col>18</xdr:col>
                    <xdr:colOff>243840</xdr:colOff>
                    <xdr:row>37</xdr:row>
                    <xdr:rowOff>441960</xdr:rowOff>
                  </to>
                </anchor>
              </controlPr>
            </control>
          </mc:Choice>
        </mc:AlternateContent>
        <mc:AlternateContent xmlns:mc="http://schemas.openxmlformats.org/markup-compatibility/2006">
          <mc:Choice Requires="x14">
            <control shapeId="10064" r:id="rId57" name="Option Button 848">
              <controlPr defaultSize="0" autoFill="0" autoLine="0" autoPict="0">
                <anchor moveWithCells="1" sizeWithCells="1">
                  <from>
                    <xdr:col>19</xdr:col>
                    <xdr:colOff>198120</xdr:colOff>
                    <xdr:row>37</xdr:row>
                    <xdr:rowOff>220980</xdr:rowOff>
                  </from>
                  <to>
                    <xdr:col>20</xdr:col>
                    <xdr:colOff>259080</xdr:colOff>
                    <xdr:row>37</xdr:row>
                    <xdr:rowOff>441960</xdr:rowOff>
                  </to>
                </anchor>
              </controlPr>
            </control>
          </mc:Choice>
        </mc:AlternateContent>
        <mc:AlternateContent xmlns:mc="http://schemas.openxmlformats.org/markup-compatibility/2006">
          <mc:Choice Requires="x14">
            <control shapeId="10065" r:id="rId58" name="Group Box 849">
              <controlPr defaultSize="0" autoFill="0" autoPict="0">
                <anchor moveWithCells="1" sizeWithCells="1">
                  <from>
                    <xdr:col>12</xdr:col>
                    <xdr:colOff>259080</xdr:colOff>
                    <xdr:row>38</xdr:row>
                    <xdr:rowOff>53340</xdr:rowOff>
                  </from>
                  <to>
                    <xdr:col>16</xdr:col>
                    <xdr:colOff>289560</xdr:colOff>
                    <xdr:row>39</xdr:row>
                    <xdr:rowOff>68580</xdr:rowOff>
                  </to>
                </anchor>
              </controlPr>
            </control>
          </mc:Choice>
        </mc:AlternateContent>
        <mc:AlternateContent xmlns:mc="http://schemas.openxmlformats.org/markup-compatibility/2006">
          <mc:Choice Requires="x14">
            <control shapeId="10066" r:id="rId59" name="Option Button 850">
              <controlPr defaultSize="0" autoFill="0" autoLine="0" autoPict="0">
                <anchor moveWithCells="1" sizeWithCells="1">
                  <from>
                    <xdr:col>13</xdr:col>
                    <xdr:colOff>152400</xdr:colOff>
                    <xdr:row>38</xdr:row>
                    <xdr:rowOff>228600</xdr:rowOff>
                  </from>
                  <to>
                    <xdr:col>14</xdr:col>
                    <xdr:colOff>220980</xdr:colOff>
                    <xdr:row>38</xdr:row>
                    <xdr:rowOff>449580</xdr:rowOff>
                  </to>
                </anchor>
              </controlPr>
            </control>
          </mc:Choice>
        </mc:AlternateContent>
        <mc:AlternateContent xmlns:mc="http://schemas.openxmlformats.org/markup-compatibility/2006">
          <mc:Choice Requires="x14">
            <control shapeId="10067" r:id="rId60" name="Option Button 851">
              <controlPr defaultSize="0" autoFill="0" autoLine="0" autoPict="0">
                <anchor moveWithCells="1" sizeWithCells="1">
                  <from>
                    <xdr:col>15</xdr:col>
                    <xdr:colOff>175260</xdr:colOff>
                    <xdr:row>38</xdr:row>
                    <xdr:rowOff>228600</xdr:rowOff>
                  </from>
                  <to>
                    <xdr:col>16</xdr:col>
                    <xdr:colOff>236220</xdr:colOff>
                    <xdr:row>38</xdr:row>
                    <xdr:rowOff>449580</xdr:rowOff>
                  </to>
                </anchor>
              </controlPr>
            </control>
          </mc:Choice>
        </mc:AlternateContent>
        <mc:AlternateContent xmlns:mc="http://schemas.openxmlformats.org/markup-compatibility/2006">
          <mc:Choice Requires="x14">
            <control shapeId="10068" r:id="rId61" name="Group Box 852">
              <controlPr defaultSize="0" autoFill="0" autoPict="0">
                <anchor moveWithCells="1" sizeWithCells="1">
                  <from>
                    <xdr:col>16</xdr:col>
                    <xdr:colOff>281940</xdr:colOff>
                    <xdr:row>38</xdr:row>
                    <xdr:rowOff>53340</xdr:rowOff>
                  </from>
                  <to>
                    <xdr:col>21</xdr:col>
                    <xdr:colOff>15240</xdr:colOff>
                    <xdr:row>39</xdr:row>
                    <xdr:rowOff>68580</xdr:rowOff>
                  </to>
                </anchor>
              </controlPr>
            </control>
          </mc:Choice>
        </mc:AlternateContent>
        <mc:AlternateContent xmlns:mc="http://schemas.openxmlformats.org/markup-compatibility/2006">
          <mc:Choice Requires="x14">
            <control shapeId="10069" r:id="rId62" name="Option Button 853">
              <controlPr defaultSize="0" autoFill="0" autoLine="0" autoPict="0">
                <anchor moveWithCells="1" sizeWithCells="1">
                  <from>
                    <xdr:col>17</xdr:col>
                    <xdr:colOff>175260</xdr:colOff>
                    <xdr:row>38</xdr:row>
                    <xdr:rowOff>228600</xdr:rowOff>
                  </from>
                  <to>
                    <xdr:col>18</xdr:col>
                    <xdr:colOff>243840</xdr:colOff>
                    <xdr:row>38</xdr:row>
                    <xdr:rowOff>449580</xdr:rowOff>
                  </to>
                </anchor>
              </controlPr>
            </control>
          </mc:Choice>
        </mc:AlternateContent>
        <mc:AlternateContent xmlns:mc="http://schemas.openxmlformats.org/markup-compatibility/2006">
          <mc:Choice Requires="x14">
            <control shapeId="10070" r:id="rId63" name="Option Button 854">
              <controlPr defaultSize="0" autoFill="0" autoLine="0" autoPict="0">
                <anchor moveWithCells="1" sizeWithCells="1">
                  <from>
                    <xdr:col>19</xdr:col>
                    <xdr:colOff>198120</xdr:colOff>
                    <xdr:row>38</xdr:row>
                    <xdr:rowOff>228600</xdr:rowOff>
                  </from>
                  <to>
                    <xdr:col>20</xdr:col>
                    <xdr:colOff>259080</xdr:colOff>
                    <xdr:row>38</xdr:row>
                    <xdr:rowOff>449580</xdr:rowOff>
                  </to>
                </anchor>
              </controlPr>
            </control>
          </mc:Choice>
        </mc:AlternateContent>
        <mc:AlternateContent xmlns:mc="http://schemas.openxmlformats.org/markup-compatibility/2006">
          <mc:Choice Requires="x14">
            <control shapeId="10071" r:id="rId64" name="Group Box 855">
              <controlPr defaultSize="0" autoFill="0" autoPict="0">
                <anchor moveWithCells="1" sizeWithCells="1">
                  <from>
                    <xdr:col>12</xdr:col>
                    <xdr:colOff>259080</xdr:colOff>
                    <xdr:row>39</xdr:row>
                    <xdr:rowOff>60960</xdr:rowOff>
                  </from>
                  <to>
                    <xdr:col>16</xdr:col>
                    <xdr:colOff>289560</xdr:colOff>
                    <xdr:row>40</xdr:row>
                    <xdr:rowOff>76200</xdr:rowOff>
                  </to>
                </anchor>
              </controlPr>
            </control>
          </mc:Choice>
        </mc:AlternateContent>
        <mc:AlternateContent xmlns:mc="http://schemas.openxmlformats.org/markup-compatibility/2006">
          <mc:Choice Requires="x14">
            <control shapeId="10072" r:id="rId65" name="Option Button 856">
              <controlPr defaultSize="0" autoFill="0" autoLine="0" autoPict="0">
                <anchor moveWithCells="1" sizeWithCells="1">
                  <from>
                    <xdr:col>13</xdr:col>
                    <xdr:colOff>152400</xdr:colOff>
                    <xdr:row>39</xdr:row>
                    <xdr:rowOff>228600</xdr:rowOff>
                  </from>
                  <to>
                    <xdr:col>14</xdr:col>
                    <xdr:colOff>220980</xdr:colOff>
                    <xdr:row>39</xdr:row>
                    <xdr:rowOff>457200</xdr:rowOff>
                  </to>
                </anchor>
              </controlPr>
            </control>
          </mc:Choice>
        </mc:AlternateContent>
        <mc:AlternateContent xmlns:mc="http://schemas.openxmlformats.org/markup-compatibility/2006">
          <mc:Choice Requires="x14">
            <control shapeId="10073" r:id="rId66" name="Option Button 857">
              <controlPr defaultSize="0" autoFill="0" autoLine="0" autoPict="0">
                <anchor moveWithCells="1" sizeWithCells="1">
                  <from>
                    <xdr:col>15</xdr:col>
                    <xdr:colOff>175260</xdr:colOff>
                    <xdr:row>39</xdr:row>
                    <xdr:rowOff>228600</xdr:rowOff>
                  </from>
                  <to>
                    <xdr:col>16</xdr:col>
                    <xdr:colOff>236220</xdr:colOff>
                    <xdr:row>39</xdr:row>
                    <xdr:rowOff>457200</xdr:rowOff>
                  </to>
                </anchor>
              </controlPr>
            </control>
          </mc:Choice>
        </mc:AlternateContent>
        <mc:AlternateContent xmlns:mc="http://schemas.openxmlformats.org/markup-compatibility/2006">
          <mc:Choice Requires="x14">
            <control shapeId="10074" r:id="rId67" name="Group Box 858">
              <controlPr defaultSize="0" autoFill="0" autoPict="0">
                <anchor moveWithCells="1" sizeWithCells="1">
                  <from>
                    <xdr:col>16</xdr:col>
                    <xdr:colOff>281940</xdr:colOff>
                    <xdr:row>39</xdr:row>
                    <xdr:rowOff>60960</xdr:rowOff>
                  </from>
                  <to>
                    <xdr:col>21</xdr:col>
                    <xdr:colOff>15240</xdr:colOff>
                    <xdr:row>40</xdr:row>
                    <xdr:rowOff>76200</xdr:rowOff>
                  </to>
                </anchor>
              </controlPr>
            </control>
          </mc:Choice>
        </mc:AlternateContent>
        <mc:AlternateContent xmlns:mc="http://schemas.openxmlformats.org/markup-compatibility/2006">
          <mc:Choice Requires="x14">
            <control shapeId="10075" r:id="rId68" name="Option Button 859">
              <controlPr defaultSize="0" autoFill="0" autoLine="0" autoPict="0">
                <anchor moveWithCells="1" sizeWithCells="1">
                  <from>
                    <xdr:col>17</xdr:col>
                    <xdr:colOff>175260</xdr:colOff>
                    <xdr:row>39</xdr:row>
                    <xdr:rowOff>228600</xdr:rowOff>
                  </from>
                  <to>
                    <xdr:col>18</xdr:col>
                    <xdr:colOff>243840</xdr:colOff>
                    <xdr:row>39</xdr:row>
                    <xdr:rowOff>457200</xdr:rowOff>
                  </to>
                </anchor>
              </controlPr>
            </control>
          </mc:Choice>
        </mc:AlternateContent>
        <mc:AlternateContent xmlns:mc="http://schemas.openxmlformats.org/markup-compatibility/2006">
          <mc:Choice Requires="x14">
            <control shapeId="10076" r:id="rId69" name="Option Button 860">
              <controlPr defaultSize="0" autoFill="0" autoLine="0" autoPict="0">
                <anchor moveWithCells="1" sizeWithCells="1">
                  <from>
                    <xdr:col>19</xdr:col>
                    <xdr:colOff>198120</xdr:colOff>
                    <xdr:row>39</xdr:row>
                    <xdr:rowOff>228600</xdr:rowOff>
                  </from>
                  <to>
                    <xdr:col>20</xdr:col>
                    <xdr:colOff>259080</xdr:colOff>
                    <xdr:row>39</xdr:row>
                    <xdr:rowOff>457200</xdr:rowOff>
                  </to>
                </anchor>
              </controlPr>
            </control>
          </mc:Choice>
        </mc:AlternateContent>
        <mc:AlternateContent xmlns:mc="http://schemas.openxmlformats.org/markup-compatibility/2006">
          <mc:Choice Requires="x14">
            <control shapeId="10077" r:id="rId70" name="Group Box 861">
              <controlPr defaultSize="0" autoFill="0" autoPict="0">
                <anchor moveWithCells="1" sizeWithCells="1">
                  <from>
                    <xdr:col>12</xdr:col>
                    <xdr:colOff>259080</xdr:colOff>
                    <xdr:row>40</xdr:row>
                    <xdr:rowOff>60960</xdr:rowOff>
                  </from>
                  <to>
                    <xdr:col>16</xdr:col>
                    <xdr:colOff>289560</xdr:colOff>
                    <xdr:row>41</xdr:row>
                    <xdr:rowOff>76200</xdr:rowOff>
                  </to>
                </anchor>
              </controlPr>
            </control>
          </mc:Choice>
        </mc:AlternateContent>
        <mc:AlternateContent xmlns:mc="http://schemas.openxmlformats.org/markup-compatibility/2006">
          <mc:Choice Requires="x14">
            <control shapeId="10078" r:id="rId71" name="Option Button 862">
              <controlPr defaultSize="0" autoFill="0" autoLine="0" autoPict="0">
                <anchor moveWithCells="1" sizeWithCells="1">
                  <from>
                    <xdr:col>13</xdr:col>
                    <xdr:colOff>152400</xdr:colOff>
                    <xdr:row>40</xdr:row>
                    <xdr:rowOff>236220</xdr:rowOff>
                  </from>
                  <to>
                    <xdr:col>14</xdr:col>
                    <xdr:colOff>220980</xdr:colOff>
                    <xdr:row>40</xdr:row>
                    <xdr:rowOff>464820</xdr:rowOff>
                  </to>
                </anchor>
              </controlPr>
            </control>
          </mc:Choice>
        </mc:AlternateContent>
        <mc:AlternateContent xmlns:mc="http://schemas.openxmlformats.org/markup-compatibility/2006">
          <mc:Choice Requires="x14">
            <control shapeId="10079" r:id="rId72" name="Option Button 863">
              <controlPr defaultSize="0" autoFill="0" autoLine="0" autoPict="0">
                <anchor moveWithCells="1" sizeWithCells="1">
                  <from>
                    <xdr:col>15</xdr:col>
                    <xdr:colOff>175260</xdr:colOff>
                    <xdr:row>40</xdr:row>
                    <xdr:rowOff>236220</xdr:rowOff>
                  </from>
                  <to>
                    <xdr:col>16</xdr:col>
                    <xdr:colOff>236220</xdr:colOff>
                    <xdr:row>40</xdr:row>
                    <xdr:rowOff>464820</xdr:rowOff>
                  </to>
                </anchor>
              </controlPr>
            </control>
          </mc:Choice>
        </mc:AlternateContent>
        <mc:AlternateContent xmlns:mc="http://schemas.openxmlformats.org/markup-compatibility/2006">
          <mc:Choice Requires="x14">
            <control shapeId="10080" r:id="rId73" name="Group Box 864">
              <controlPr defaultSize="0" autoFill="0" autoPict="0">
                <anchor moveWithCells="1" sizeWithCells="1">
                  <from>
                    <xdr:col>16</xdr:col>
                    <xdr:colOff>281940</xdr:colOff>
                    <xdr:row>40</xdr:row>
                    <xdr:rowOff>60960</xdr:rowOff>
                  </from>
                  <to>
                    <xdr:col>21</xdr:col>
                    <xdr:colOff>15240</xdr:colOff>
                    <xdr:row>41</xdr:row>
                    <xdr:rowOff>76200</xdr:rowOff>
                  </to>
                </anchor>
              </controlPr>
            </control>
          </mc:Choice>
        </mc:AlternateContent>
        <mc:AlternateContent xmlns:mc="http://schemas.openxmlformats.org/markup-compatibility/2006">
          <mc:Choice Requires="x14">
            <control shapeId="10081" r:id="rId74" name="Option Button 865">
              <controlPr defaultSize="0" autoFill="0" autoLine="0" autoPict="0">
                <anchor moveWithCells="1" sizeWithCells="1">
                  <from>
                    <xdr:col>17</xdr:col>
                    <xdr:colOff>175260</xdr:colOff>
                    <xdr:row>40</xdr:row>
                    <xdr:rowOff>236220</xdr:rowOff>
                  </from>
                  <to>
                    <xdr:col>18</xdr:col>
                    <xdr:colOff>243840</xdr:colOff>
                    <xdr:row>40</xdr:row>
                    <xdr:rowOff>464820</xdr:rowOff>
                  </to>
                </anchor>
              </controlPr>
            </control>
          </mc:Choice>
        </mc:AlternateContent>
        <mc:AlternateContent xmlns:mc="http://schemas.openxmlformats.org/markup-compatibility/2006">
          <mc:Choice Requires="x14">
            <control shapeId="10082" r:id="rId75" name="Option Button 866">
              <controlPr defaultSize="0" autoFill="0" autoLine="0" autoPict="0">
                <anchor moveWithCells="1" sizeWithCells="1">
                  <from>
                    <xdr:col>19</xdr:col>
                    <xdr:colOff>198120</xdr:colOff>
                    <xdr:row>40</xdr:row>
                    <xdr:rowOff>236220</xdr:rowOff>
                  </from>
                  <to>
                    <xdr:col>20</xdr:col>
                    <xdr:colOff>259080</xdr:colOff>
                    <xdr:row>40</xdr:row>
                    <xdr:rowOff>464820</xdr:rowOff>
                  </to>
                </anchor>
              </controlPr>
            </control>
          </mc:Choice>
        </mc:AlternateContent>
        <mc:AlternateContent xmlns:mc="http://schemas.openxmlformats.org/markup-compatibility/2006">
          <mc:Choice Requires="x14">
            <control shapeId="10083" r:id="rId76" name="Group Box 867">
              <controlPr defaultSize="0" autoFill="0" autoPict="0">
                <anchor moveWithCells="1" sizeWithCells="1">
                  <from>
                    <xdr:col>12</xdr:col>
                    <xdr:colOff>259080</xdr:colOff>
                    <xdr:row>41</xdr:row>
                    <xdr:rowOff>68580</xdr:rowOff>
                  </from>
                  <to>
                    <xdr:col>16</xdr:col>
                    <xdr:colOff>289560</xdr:colOff>
                    <xdr:row>42</xdr:row>
                    <xdr:rowOff>83820</xdr:rowOff>
                  </to>
                </anchor>
              </controlPr>
            </control>
          </mc:Choice>
        </mc:AlternateContent>
        <mc:AlternateContent xmlns:mc="http://schemas.openxmlformats.org/markup-compatibility/2006">
          <mc:Choice Requires="x14">
            <control shapeId="10084" r:id="rId77" name="Option Button 868">
              <controlPr defaultSize="0" autoFill="0" autoLine="0" autoPict="0">
                <anchor moveWithCells="1" sizeWithCells="1">
                  <from>
                    <xdr:col>13</xdr:col>
                    <xdr:colOff>152400</xdr:colOff>
                    <xdr:row>41</xdr:row>
                    <xdr:rowOff>243840</xdr:rowOff>
                  </from>
                  <to>
                    <xdr:col>14</xdr:col>
                    <xdr:colOff>220980</xdr:colOff>
                    <xdr:row>41</xdr:row>
                    <xdr:rowOff>464820</xdr:rowOff>
                  </to>
                </anchor>
              </controlPr>
            </control>
          </mc:Choice>
        </mc:AlternateContent>
        <mc:AlternateContent xmlns:mc="http://schemas.openxmlformats.org/markup-compatibility/2006">
          <mc:Choice Requires="x14">
            <control shapeId="10085" r:id="rId78" name="Option Button 869">
              <controlPr defaultSize="0" autoFill="0" autoLine="0" autoPict="0">
                <anchor moveWithCells="1" sizeWithCells="1">
                  <from>
                    <xdr:col>15</xdr:col>
                    <xdr:colOff>175260</xdr:colOff>
                    <xdr:row>41</xdr:row>
                    <xdr:rowOff>243840</xdr:rowOff>
                  </from>
                  <to>
                    <xdr:col>16</xdr:col>
                    <xdr:colOff>236220</xdr:colOff>
                    <xdr:row>41</xdr:row>
                    <xdr:rowOff>464820</xdr:rowOff>
                  </to>
                </anchor>
              </controlPr>
            </control>
          </mc:Choice>
        </mc:AlternateContent>
        <mc:AlternateContent xmlns:mc="http://schemas.openxmlformats.org/markup-compatibility/2006">
          <mc:Choice Requires="x14">
            <control shapeId="10086" r:id="rId79" name="Group Box 870">
              <controlPr defaultSize="0" autoFill="0" autoPict="0">
                <anchor moveWithCells="1" sizeWithCells="1">
                  <from>
                    <xdr:col>16</xdr:col>
                    <xdr:colOff>281940</xdr:colOff>
                    <xdr:row>41</xdr:row>
                    <xdr:rowOff>68580</xdr:rowOff>
                  </from>
                  <to>
                    <xdr:col>21</xdr:col>
                    <xdr:colOff>15240</xdr:colOff>
                    <xdr:row>42</xdr:row>
                    <xdr:rowOff>83820</xdr:rowOff>
                  </to>
                </anchor>
              </controlPr>
            </control>
          </mc:Choice>
        </mc:AlternateContent>
        <mc:AlternateContent xmlns:mc="http://schemas.openxmlformats.org/markup-compatibility/2006">
          <mc:Choice Requires="x14">
            <control shapeId="10087" r:id="rId80" name="Option Button 871">
              <controlPr defaultSize="0" autoFill="0" autoLine="0" autoPict="0">
                <anchor moveWithCells="1" sizeWithCells="1">
                  <from>
                    <xdr:col>17</xdr:col>
                    <xdr:colOff>175260</xdr:colOff>
                    <xdr:row>41</xdr:row>
                    <xdr:rowOff>243840</xdr:rowOff>
                  </from>
                  <to>
                    <xdr:col>18</xdr:col>
                    <xdr:colOff>243840</xdr:colOff>
                    <xdr:row>41</xdr:row>
                    <xdr:rowOff>464820</xdr:rowOff>
                  </to>
                </anchor>
              </controlPr>
            </control>
          </mc:Choice>
        </mc:AlternateContent>
        <mc:AlternateContent xmlns:mc="http://schemas.openxmlformats.org/markup-compatibility/2006">
          <mc:Choice Requires="x14">
            <control shapeId="10088" r:id="rId81" name="Option Button 872">
              <controlPr defaultSize="0" autoFill="0" autoLine="0" autoPict="0">
                <anchor moveWithCells="1" sizeWithCells="1">
                  <from>
                    <xdr:col>19</xdr:col>
                    <xdr:colOff>198120</xdr:colOff>
                    <xdr:row>41</xdr:row>
                    <xdr:rowOff>243840</xdr:rowOff>
                  </from>
                  <to>
                    <xdr:col>20</xdr:col>
                    <xdr:colOff>259080</xdr:colOff>
                    <xdr:row>41</xdr:row>
                    <xdr:rowOff>464820</xdr:rowOff>
                  </to>
                </anchor>
              </controlPr>
            </control>
          </mc:Choice>
        </mc:AlternateContent>
        <mc:AlternateContent xmlns:mc="http://schemas.openxmlformats.org/markup-compatibility/2006">
          <mc:Choice Requires="x14">
            <control shapeId="10089" r:id="rId82" name="Group Box 873">
              <controlPr defaultSize="0" autoFill="0" autoPict="0">
                <anchor moveWithCells="1" sizeWithCells="1">
                  <from>
                    <xdr:col>12</xdr:col>
                    <xdr:colOff>259080</xdr:colOff>
                    <xdr:row>42</xdr:row>
                    <xdr:rowOff>76200</xdr:rowOff>
                  </from>
                  <to>
                    <xdr:col>16</xdr:col>
                    <xdr:colOff>289560</xdr:colOff>
                    <xdr:row>43</xdr:row>
                    <xdr:rowOff>83820</xdr:rowOff>
                  </to>
                </anchor>
              </controlPr>
            </control>
          </mc:Choice>
        </mc:AlternateContent>
        <mc:AlternateContent xmlns:mc="http://schemas.openxmlformats.org/markup-compatibility/2006">
          <mc:Choice Requires="x14">
            <control shapeId="10090" r:id="rId83" name="Option Button 874">
              <controlPr defaultSize="0" autoFill="0" autoLine="0" autoPict="0">
                <anchor moveWithCells="1" sizeWithCells="1">
                  <from>
                    <xdr:col>13</xdr:col>
                    <xdr:colOff>152400</xdr:colOff>
                    <xdr:row>42</xdr:row>
                    <xdr:rowOff>243840</xdr:rowOff>
                  </from>
                  <to>
                    <xdr:col>14</xdr:col>
                    <xdr:colOff>220980</xdr:colOff>
                    <xdr:row>42</xdr:row>
                    <xdr:rowOff>464820</xdr:rowOff>
                  </to>
                </anchor>
              </controlPr>
            </control>
          </mc:Choice>
        </mc:AlternateContent>
        <mc:AlternateContent xmlns:mc="http://schemas.openxmlformats.org/markup-compatibility/2006">
          <mc:Choice Requires="x14">
            <control shapeId="10091" r:id="rId84" name="Option Button 875">
              <controlPr defaultSize="0" autoFill="0" autoLine="0" autoPict="0">
                <anchor moveWithCells="1" sizeWithCells="1">
                  <from>
                    <xdr:col>15</xdr:col>
                    <xdr:colOff>175260</xdr:colOff>
                    <xdr:row>42</xdr:row>
                    <xdr:rowOff>243840</xdr:rowOff>
                  </from>
                  <to>
                    <xdr:col>16</xdr:col>
                    <xdr:colOff>236220</xdr:colOff>
                    <xdr:row>42</xdr:row>
                    <xdr:rowOff>464820</xdr:rowOff>
                  </to>
                </anchor>
              </controlPr>
            </control>
          </mc:Choice>
        </mc:AlternateContent>
        <mc:AlternateContent xmlns:mc="http://schemas.openxmlformats.org/markup-compatibility/2006">
          <mc:Choice Requires="x14">
            <control shapeId="10092" r:id="rId85" name="Group Box 876">
              <controlPr defaultSize="0" autoFill="0" autoPict="0">
                <anchor moveWithCells="1" sizeWithCells="1">
                  <from>
                    <xdr:col>16</xdr:col>
                    <xdr:colOff>281940</xdr:colOff>
                    <xdr:row>42</xdr:row>
                    <xdr:rowOff>76200</xdr:rowOff>
                  </from>
                  <to>
                    <xdr:col>21</xdr:col>
                    <xdr:colOff>15240</xdr:colOff>
                    <xdr:row>43</xdr:row>
                    <xdr:rowOff>83820</xdr:rowOff>
                  </to>
                </anchor>
              </controlPr>
            </control>
          </mc:Choice>
        </mc:AlternateContent>
        <mc:AlternateContent xmlns:mc="http://schemas.openxmlformats.org/markup-compatibility/2006">
          <mc:Choice Requires="x14">
            <control shapeId="10093" r:id="rId86" name="Option Button 877">
              <controlPr defaultSize="0" autoFill="0" autoLine="0" autoPict="0">
                <anchor moveWithCells="1" sizeWithCells="1">
                  <from>
                    <xdr:col>17</xdr:col>
                    <xdr:colOff>175260</xdr:colOff>
                    <xdr:row>42</xdr:row>
                    <xdr:rowOff>243840</xdr:rowOff>
                  </from>
                  <to>
                    <xdr:col>18</xdr:col>
                    <xdr:colOff>243840</xdr:colOff>
                    <xdr:row>42</xdr:row>
                    <xdr:rowOff>464820</xdr:rowOff>
                  </to>
                </anchor>
              </controlPr>
            </control>
          </mc:Choice>
        </mc:AlternateContent>
        <mc:AlternateContent xmlns:mc="http://schemas.openxmlformats.org/markup-compatibility/2006">
          <mc:Choice Requires="x14">
            <control shapeId="10094" r:id="rId87" name="Option Button 878">
              <controlPr defaultSize="0" autoFill="0" autoLine="0" autoPict="0">
                <anchor moveWithCells="1" sizeWithCells="1">
                  <from>
                    <xdr:col>19</xdr:col>
                    <xdr:colOff>198120</xdr:colOff>
                    <xdr:row>42</xdr:row>
                    <xdr:rowOff>243840</xdr:rowOff>
                  </from>
                  <to>
                    <xdr:col>20</xdr:col>
                    <xdr:colOff>259080</xdr:colOff>
                    <xdr:row>42</xdr:row>
                    <xdr:rowOff>464820</xdr:rowOff>
                  </to>
                </anchor>
              </controlPr>
            </control>
          </mc:Choice>
        </mc:AlternateContent>
        <mc:AlternateContent xmlns:mc="http://schemas.openxmlformats.org/markup-compatibility/2006">
          <mc:Choice Requires="x14">
            <control shapeId="10179" r:id="rId88" name="Group Box 963">
              <controlPr defaultSize="0" autoFill="0" autoPict="0">
                <anchor moveWithCells="1" sizeWithCells="1">
                  <from>
                    <xdr:col>12</xdr:col>
                    <xdr:colOff>259080</xdr:colOff>
                    <xdr:row>43</xdr:row>
                    <xdr:rowOff>83820</xdr:rowOff>
                  </from>
                  <to>
                    <xdr:col>16</xdr:col>
                    <xdr:colOff>289560</xdr:colOff>
                    <xdr:row>43</xdr:row>
                    <xdr:rowOff>91440</xdr:rowOff>
                  </to>
                </anchor>
              </controlPr>
            </control>
          </mc:Choice>
        </mc:AlternateContent>
        <mc:AlternateContent xmlns:mc="http://schemas.openxmlformats.org/markup-compatibility/2006">
          <mc:Choice Requires="x14">
            <control shapeId="10180" r:id="rId89" name="Option Button 964">
              <controlPr defaultSize="0" autoFill="0" autoLine="0" autoPict="0">
                <anchor moveWithCells="1" sizeWithCells="1">
                  <from>
                    <xdr:col>13</xdr:col>
                    <xdr:colOff>152400</xdr:colOff>
                    <xdr:row>43</xdr:row>
                    <xdr:rowOff>83820</xdr:rowOff>
                  </from>
                  <to>
                    <xdr:col>14</xdr:col>
                    <xdr:colOff>220980</xdr:colOff>
                    <xdr:row>43</xdr:row>
                    <xdr:rowOff>83820</xdr:rowOff>
                  </to>
                </anchor>
              </controlPr>
            </control>
          </mc:Choice>
        </mc:AlternateContent>
        <mc:AlternateContent xmlns:mc="http://schemas.openxmlformats.org/markup-compatibility/2006">
          <mc:Choice Requires="x14">
            <control shapeId="10181" r:id="rId90" name="Option Button 965">
              <controlPr defaultSize="0" autoFill="0" autoLine="0" autoPict="0">
                <anchor moveWithCells="1" sizeWithCells="1">
                  <from>
                    <xdr:col>15</xdr:col>
                    <xdr:colOff>175260</xdr:colOff>
                    <xdr:row>43</xdr:row>
                    <xdr:rowOff>83820</xdr:rowOff>
                  </from>
                  <to>
                    <xdr:col>16</xdr:col>
                    <xdr:colOff>236220</xdr:colOff>
                    <xdr:row>43</xdr:row>
                    <xdr:rowOff>83820</xdr:rowOff>
                  </to>
                </anchor>
              </controlPr>
            </control>
          </mc:Choice>
        </mc:AlternateContent>
        <mc:AlternateContent xmlns:mc="http://schemas.openxmlformats.org/markup-compatibility/2006">
          <mc:Choice Requires="x14">
            <control shapeId="10182" r:id="rId91" name="Group Box 966">
              <controlPr defaultSize="0" autoFill="0" autoPict="0">
                <anchor moveWithCells="1" sizeWithCells="1">
                  <from>
                    <xdr:col>16</xdr:col>
                    <xdr:colOff>281940</xdr:colOff>
                    <xdr:row>43</xdr:row>
                    <xdr:rowOff>83820</xdr:rowOff>
                  </from>
                  <to>
                    <xdr:col>21</xdr:col>
                    <xdr:colOff>15240</xdr:colOff>
                    <xdr:row>43</xdr:row>
                    <xdr:rowOff>91440</xdr:rowOff>
                  </to>
                </anchor>
              </controlPr>
            </control>
          </mc:Choice>
        </mc:AlternateContent>
        <mc:AlternateContent xmlns:mc="http://schemas.openxmlformats.org/markup-compatibility/2006">
          <mc:Choice Requires="x14">
            <control shapeId="10183" r:id="rId92" name="Option Button 967">
              <controlPr defaultSize="0" autoFill="0" autoLine="0" autoPict="0">
                <anchor moveWithCells="1" sizeWithCells="1">
                  <from>
                    <xdr:col>17</xdr:col>
                    <xdr:colOff>175260</xdr:colOff>
                    <xdr:row>43</xdr:row>
                    <xdr:rowOff>83820</xdr:rowOff>
                  </from>
                  <to>
                    <xdr:col>18</xdr:col>
                    <xdr:colOff>243840</xdr:colOff>
                    <xdr:row>43</xdr:row>
                    <xdr:rowOff>83820</xdr:rowOff>
                  </to>
                </anchor>
              </controlPr>
            </control>
          </mc:Choice>
        </mc:AlternateContent>
        <mc:AlternateContent xmlns:mc="http://schemas.openxmlformats.org/markup-compatibility/2006">
          <mc:Choice Requires="x14">
            <control shapeId="10184" r:id="rId93" name="Option Button 968">
              <controlPr defaultSize="0" autoFill="0" autoLine="0" autoPict="0">
                <anchor moveWithCells="1" sizeWithCells="1">
                  <from>
                    <xdr:col>19</xdr:col>
                    <xdr:colOff>198120</xdr:colOff>
                    <xdr:row>43</xdr:row>
                    <xdr:rowOff>83820</xdr:rowOff>
                  </from>
                  <to>
                    <xdr:col>20</xdr:col>
                    <xdr:colOff>259080</xdr:colOff>
                    <xdr:row>43</xdr:row>
                    <xdr:rowOff>83820</xdr:rowOff>
                  </to>
                </anchor>
              </controlPr>
            </control>
          </mc:Choice>
        </mc:AlternateContent>
        <mc:AlternateContent xmlns:mc="http://schemas.openxmlformats.org/markup-compatibility/2006">
          <mc:Choice Requires="x14">
            <control shapeId="10186" r:id="rId94" name="Group Box 970">
              <controlPr defaultSize="0" autoFill="0" autoPict="0">
                <anchor moveWithCells="1" sizeWithCells="1">
                  <from>
                    <xdr:col>16</xdr:col>
                    <xdr:colOff>182880</xdr:colOff>
                    <xdr:row>79</xdr:row>
                    <xdr:rowOff>304800</xdr:rowOff>
                  </from>
                  <to>
                    <xdr:col>22</xdr:col>
                    <xdr:colOff>30480</xdr:colOff>
                    <xdr:row>80</xdr:row>
                    <xdr:rowOff>182880</xdr:rowOff>
                  </to>
                </anchor>
              </controlPr>
            </control>
          </mc:Choice>
        </mc:AlternateContent>
        <mc:AlternateContent xmlns:mc="http://schemas.openxmlformats.org/markup-compatibility/2006">
          <mc:Choice Requires="x14">
            <control shapeId="10187" r:id="rId95" name="Option Button 971">
              <controlPr defaultSize="0" autoFill="0" autoLine="0" autoPict="0">
                <anchor moveWithCells="1" sizeWithCells="1">
                  <from>
                    <xdr:col>16</xdr:col>
                    <xdr:colOff>266700</xdr:colOff>
                    <xdr:row>79</xdr:row>
                    <xdr:rowOff>358140</xdr:rowOff>
                  </from>
                  <to>
                    <xdr:col>18</xdr:col>
                    <xdr:colOff>60960</xdr:colOff>
                    <xdr:row>80</xdr:row>
                    <xdr:rowOff>152400</xdr:rowOff>
                  </to>
                </anchor>
              </controlPr>
            </control>
          </mc:Choice>
        </mc:AlternateContent>
        <mc:AlternateContent xmlns:mc="http://schemas.openxmlformats.org/markup-compatibility/2006">
          <mc:Choice Requires="x14">
            <control shapeId="10188" r:id="rId96" name="Option Button 972">
              <controlPr defaultSize="0" autoFill="0" autoLine="0" autoPict="0">
                <anchor moveWithCells="1" sizeWithCells="1">
                  <from>
                    <xdr:col>18</xdr:col>
                    <xdr:colOff>167640</xdr:colOff>
                    <xdr:row>79</xdr:row>
                    <xdr:rowOff>358140</xdr:rowOff>
                  </from>
                  <to>
                    <xdr:col>19</xdr:col>
                    <xdr:colOff>259080</xdr:colOff>
                    <xdr:row>80</xdr:row>
                    <xdr:rowOff>152400</xdr:rowOff>
                  </to>
                </anchor>
              </controlPr>
            </control>
          </mc:Choice>
        </mc:AlternateContent>
        <mc:AlternateContent xmlns:mc="http://schemas.openxmlformats.org/markup-compatibility/2006">
          <mc:Choice Requires="x14">
            <control shapeId="10189" r:id="rId97" name="Option Button 973">
              <controlPr defaultSize="0" autoFill="0" autoLine="0" autoPict="0">
                <anchor moveWithCells="1" sizeWithCells="1">
                  <from>
                    <xdr:col>20</xdr:col>
                    <xdr:colOff>144780</xdr:colOff>
                    <xdr:row>79</xdr:row>
                    <xdr:rowOff>350520</xdr:rowOff>
                  </from>
                  <to>
                    <xdr:col>21</xdr:col>
                    <xdr:colOff>236220</xdr:colOff>
                    <xdr:row>80</xdr:row>
                    <xdr:rowOff>152400</xdr:rowOff>
                  </to>
                </anchor>
              </controlPr>
            </control>
          </mc:Choice>
        </mc:AlternateContent>
        <mc:AlternateContent xmlns:mc="http://schemas.openxmlformats.org/markup-compatibility/2006">
          <mc:Choice Requires="x14">
            <control shapeId="10190" r:id="rId98" name="Group Box 974">
              <controlPr defaultSize="0" autoFill="0" autoPict="0">
                <anchor moveWithCells="1" sizeWithCells="1">
                  <from>
                    <xdr:col>16</xdr:col>
                    <xdr:colOff>182880</xdr:colOff>
                    <xdr:row>80</xdr:row>
                    <xdr:rowOff>243840</xdr:rowOff>
                  </from>
                  <to>
                    <xdr:col>22</xdr:col>
                    <xdr:colOff>30480</xdr:colOff>
                    <xdr:row>81</xdr:row>
                    <xdr:rowOff>182880</xdr:rowOff>
                  </to>
                </anchor>
              </controlPr>
            </control>
          </mc:Choice>
        </mc:AlternateContent>
        <mc:AlternateContent xmlns:mc="http://schemas.openxmlformats.org/markup-compatibility/2006">
          <mc:Choice Requires="x14">
            <control shapeId="10191" r:id="rId99" name="Option Button 975">
              <controlPr defaultSize="0" autoFill="0" autoLine="0" autoPict="0">
                <anchor moveWithCells="1" sizeWithCells="1">
                  <from>
                    <xdr:col>16</xdr:col>
                    <xdr:colOff>266700</xdr:colOff>
                    <xdr:row>80</xdr:row>
                    <xdr:rowOff>289560</xdr:rowOff>
                  </from>
                  <to>
                    <xdr:col>18</xdr:col>
                    <xdr:colOff>60960</xdr:colOff>
                    <xdr:row>81</xdr:row>
                    <xdr:rowOff>152400</xdr:rowOff>
                  </to>
                </anchor>
              </controlPr>
            </control>
          </mc:Choice>
        </mc:AlternateContent>
        <mc:AlternateContent xmlns:mc="http://schemas.openxmlformats.org/markup-compatibility/2006">
          <mc:Choice Requires="x14">
            <control shapeId="10192" r:id="rId100" name="Option Button 976">
              <controlPr defaultSize="0" autoFill="0" autoLine="0" autoPict="0">
                <anchor moveWithCells="1" sizeWithCells="1">
                  <from>
                    <xdr:col>18</xdr:col>
                    <xdr:colOff>167640</xdr:colOff>
                    <xdr:row>80</xdr:row>
                    <xdr:rowOff>289560</xdr:rowOff>
                  </from>
                  <to>
                    <xdr:col>19</xdr:col>
                    <xdr:colOff>259080</xdr:colOff>
                    <xdr:row>81</xdr:row>
                    <xdr:rowOff>152400</xdr:rowOff>
                  </to>
                </anchor>
              </controlPr>
            </control>
          </mc:Choice>
        </mc:AlternateContent>
        <mc:AlternateContent xmlns:mc="http://schemas.openxmlformats.org/markup-compatibility/2006">
          <mc:Choice Requires="x14">
            <control shapeId="10193" r:id="rId101" name="Option Button 977">
              <controlPr defaultSize="0" autoFill="0" autoLine="0" autoPict="0">
                <anchor moveWithCells="1" sizeWithCells="1">
                  <from>
                    <xdr:col>20</xdr:col>
                    <xdr:colOff>144780</xdr:colOff>
                    <xdr:row>80</xdr:row>
                    <xdr:rowOff>289560</xdr:rowOff>
                  </from>
                  <to>
                    <xdr:col>21</xdr:col>
                    <xdr:colOff>236220</xdr:colOff>
                    <xdr:row>81</xdr:row>
                    <xdr:rowOff>152400</xdr:rowOff>
                  </to>
                </anchor>
              </controlPr>
            </control>
          </mc:Choice>
        </mc:AlternateContent>
        <mc:AlternateContent xmlns:mc="http://schemas.openxmlformats.org/markup-compatibility/2006">
          <mc:Choice Requires="x14">
            <control shapeId="10194" r:id="rId102" name="Group Box 978">
              <controlPr defaultSize="0" autoFill="0" autoPict="0">
                <anchor moveWithCells="1" sizeWithCells="1">
                  <from>
                    <xdr:col>16</xdr:col>
                    <xdr:colOff>182880</xdr:colOff>
                    <xdr:row>81</xdr:row>
                    <xdr:rowOff>243840</xdr:rowOff>
                  </from>
                  <to>
                    <xdr:col>22</xdr:col>
                    <xdr:colOff>30480</xdr:colOff>
                    <xdr:row>82</xdr:row>
                    <xdr:rowOff>182880</xdr:rowOff>
                  </to>
                </anchor>
              </controlPr>
            </control>
          </mc:Choice>
        </mc:AlternateContent>
        <mc:AlternateContent xmlns:mc="http://schemas.openxmlformats.org/markup-compatibility/2006">
          <mc:Choice Requires="x14">
            <control shapeId="10195" r:id="rId103" name="Option Button 979">
              <controlPr defaultSize="0" autoFill="0" autoLine="0" autoPict="0">
                <anchor moveWithCells="1" sizeWithCells="1">
                  <from>
                    <xdr:col>16</xdr:col>
                    <xdr:colOff>266700</xdr:colOff>
                    <xdr:row>81</xdr:row>
                    <xdr:rowOff>289560</xdr:rowOff>
                  </from>
                  <to>
                    <xdr:col>18</xdr:col>
                    <xdr:colOff>60960</xdr:colOff>
                    <xdr:row>82</xdr:row>
                    <xdr:rowOff>152400</xdr:rowOff>
                  </to>
                </anchor>
              </controlPr>
            </control>
          </mc:Choice>
        </mc:AlternateContent>
        <mc:AlternateContent xmlns:mc="http://schemas.openxmlformats.org/markup-compatibility/2006">
          <mc:Choice Requires="x14">
            <control shapeId="10196" r:id="rId104" name="Option Button 980">
              <controlPr defaultSize="0" autoFill="0" autoLine="0" autoPict="0">
                <anchor moveWithCells="1" sizeWithCells="1">
                  <from>
                    <xdr:col>18</xdr:col>
                    <xdr:colOff>167640</xdr:colOff>
                    <xdr:row>81</xdr:row>
                    <xdr:rowOff>289560</xdr:rowOff>
                  </from>
                  <to>
                    <xdr:col>19</xdr:col>
                    <xdr:colOff>259080</xdr:colOff>
                    <xdr:row>82</xdr:row>
                    <xdr:rowOff>152400</xdr:rowOff>
                  </to>
                </anchor>
              </controlPr>
            </control>
          </mc:Choice>
        </mc:AlternateContent>
        <mc:AlternateContent xmlns:mc="http://schemas.openxmlformats.org/markup-compatibility/2006">
          <mc:Choice Requires="x14">
            <control shapeId="10197" r:id="rId105" name="Option Button 981">
              <controlPr defaultSize="0" autoFill="0" autoLine="0" autoPict="0">
                <anchor moveWithCells="1" sizeWithCells="1">
                  <from>
                    <xdr:col>20</xdr:col>
                    <xdr:colOff>144780</xdr:colOff>
                    <xdr:row>81</xdr:row>
                    <xdr:rowOff>289560</xdr:rowOff>
                  </from>
                  <to>
                    <xdr:col>21</xdr:col>
                    <xdr:colOff>236220</xdr:colOff>
                    <xdr:row>82</xdr:row>
                    <xdr:rowOff>152400</xdr:rowOff>
                  </to>
                </anchor>
              </controlPr>
            </control>
          </mc:Choice>
        </mc:AlternateContent>
        <mc:AlternateContent xmlns:mc="http://schemas.openxmlformats.org/markup-compatibility/2006">
          <mc:Choice Requires="x14">
            <control shapeId="10198" r:id="rId106" name="Group Box 982">
              <controlPr defaultSize="0" autoFill="0" autoPict="0">
                <anchor moveWithCells="1" sizeWithCells="1">
                  <from>
                    <xdr:col>16</xdr:col>
                    <xdr:colOff>182880</xdr:colOff>
                    <xdr:row>82</xdr:row>
                    <xdr:rowOff>259080</xdr:rowOff>
                  </from>
                  <to>
                    <xdr:col>22</xdr:col>
                    <xdr:colOff>30480</xdr:colOff>
                    <xdr:row>84</xdr:row>
                    <xdr:rowOff>114300</xdr:rowOff>
                  </to>
                </anchor>
              </controlPr>
            </control>
          </mc:Choice>
        </mc:AlternateContent>
        <mc:AlternateContent xmlns:mc="http://schemas.openxmlformats.org/markup-compatibility/2006">
          <mc:Choice Requires="x14">
            <control shapeId="10199" r:id="rId107" name="Option Button 983">
              <controlPr defaultSize="0" autoFill="0" autoLine="0" autoPict="0">
                <anchor moveWithCells="1" sizeWithCells="1">
                  <from>
                    <xdr:col>16</xdr:col>
                    <xdr:colOff>266700</xdr:colOff>
                    <xdr:row>82</xdr:row>
                    <xdr:rowOff>304800</xdr:rowOff>
                  </from>
                  <to>
                    <xdr:col>18</xdr:col>
                    <xdr:colOff>60960</xdr:colOff>
                    <xdr:row>84</xdr:row>
                    <xdr:rowOff>83820</xdr:rowOff>
                  </to>
                </anchor>
              </controlPr>
            </control>
          </mc:Choice>
        </mc:AlternateContent>
        <mc:AlternateContent xmlns:mc="http://schemas.openxmlformats.org/markup-compatibility/2006">
          <mc:Choice Requires="x14">
            <control shapeId="10200" r:id="rId108" name="Option Button 984">
              <controlPr defaultSize="0" autoFill="0" autoLine="0" autoPict="0">
                <anchor moveWithCells="1" sizeWithCells="1">
                  <from>
                    <xdr:col>18</xdr:col>
                    <xdr:colOff>167640</xdr:colOff>
                    <xdr:row>82</xdr:row>
                    <xdr:rowOff>304800</xdr:rowOff>
                  </from>
                  <to>
                    <xdr:col>19</xdr:col>
                    <xdr:colOff>259080</xdr:colOff>
                    <xdr:row>84</xdr:row>
                    <xdr:rowOff>83820</xdr:rowOff>
                  </to>
                </anchor>
              </controlPr>
            </control>
          </mc:Choice>
        </mc:AlternateContent>
        <mc:AlternateContent xmlns:mc="http://schemas.openxmlformats.org/markup-compatibility/2006">
          <mc:Choice Requires="x14">
            <control shapeId="10201" r:id="rId109" name="Option Button 985">
              <controlPr defaultSize="0" autoFill="0" autoLine="0" autoPict="0">
                <anchor moveWithCells="1" sizeWithCells="1">
                  <from>
                    <xdr:col>20</xdr:col>
                    <xdr:colOff>144780</xdr:colOff>
                    <xdr:row>82</xdr:row>
                    <xdr:rowOff>304800</xdr:rowOff>
                  </from>
                  <to>
                    <xdr:col>21</xdr:col>
                    <xdr:colOff>236220</xdr:colOff>
                    <xdr:row>84</xdr:row>
                    <xdr:rowOff>83820</xdr:rowOff>
                  </to>
                </anchor>
              </controlPr>
            </control>
          </mc:Choice>
        </mc:AlternateContent>
        <mc:AlternateContent xmlns:mc="http://schemas.openxmlformats.org/markup-compatibility/2006">
          <mc:Choice Requires="x14">
            <control shapeId="10202" r:id="rId110" name="Group Box 986">
              <controlPr defaultSize="0" autoFill="0" autoPict="0">
                <anchor moveWithCells="1" sizeWithCells="1">
                  <from>
                    <xdr:col>16</xdr:col>
                    <xdr:colOff>167640</xdr:colOff>
                    <xdr:row>78</xdr:row>
                    <xdr:rowOff>243840</xdr:rowOff>
                  </from>
                  <to>
                    <xdr:col>22</xdr:col>
                    <xdr:colOff>22860</xdr:colOff>
                    <xdr:row>79</xdr:row>
                    <xdr:rowOff>182880</xdr:rowOff>
                  </to>
                </anchor>
              </controlPr>
            </control>
          </mc:Choice>
        </mc:AlternateContent>
        <mc:AlternateContent xmlns:mc="http://schemas.openxmlformats.org/markup-compatibility/2006">
          <mc:Choice Requires="x14">
            <control shapeId="10203" r:id="rId111" name="Option Button 987">
              <controlPr defaultSize="0" autoFill="0" autoLine="0" autoPict="0">
                <anchor moveWithCells="1" sizeWithCells="1">
                  <from>
                    <xdr:col>16</xdr:col>
                    <xdr:colOff>259080</xdr:colOff>
                    <xdr:row>78</xdr:row>
                    <xdr:rowOff>289560</xdr:rowOff>
                  </from>
                  <to>
                    <xdr:col>18</xdr:col>
                    <xdr:colOff>53340</xdr:colOff>
                    <xdr:row>79</xdr:row>
                    <xdr:rowOff>152400</xdr:rowOff>
                  </to>
                </anchor>
              </controlPr>
            </control>
          </mc:Choice>
        </mc:AlternateContent>
        <mc:AlternateContent xmlns:mc="http://schemas.openxmlformats.org/markup-compatibility/2006">
          <mc:Choice Requires="x14">
            <control shapeId="10204" r:id="rId112" name="Option Button 988">
              <controlPr defaultSize="0" autoFill="0" autoLine="0" autoPict="0">
                <anchor moveWithCells="1" sizeWithCells="1">
                  <from>
                    <xdr:col>18</xdr:col>
                    <xdr:colOff>152400</xdr:colOff>
                    <xdr:row>78</xdr:row>
                    <xdr:rowOff>289560</xdr:rowOff>
                  </from>
                  <to>
                    <xdr:col>19</xdr:col>
                    <xdr:colOff>251460</xdr:colOff>
                    <xdr:row>79</xdr:row>
                    <xdr:rowOff>152400</xdr:rowOff>
                  </to>
                </anchor>
              </controlPr>
            </control>
          </mc:Choice>
        </mc:AlternateContent>
        <mc:AlternateContent xmlns:mc="http://schemas.openxmlformats.org/markup-compatibility/2006">
          <mc:Choice Requires="x14">
            <control shapeId="10205" r:id="rId113" name="Option Button 989">
              <controlPr defaultSize="0" autoFill="0" autoLine="0" autoPict="0">
                <anchor moveWithCells="1" sizeWithCells="1">
                  <from>
                    <xdr:col>20</xdr:col>
                    <xdr:colOff>129540</xdr:colOff>
                    <xdr:row>78</xdr:row>
                    <xdr:rowOff>289560</xdr:rowOff>
                  </from>
                  <to>
                    <xdr:col>21</xdr:col>
                    <xdr:colOff>228600</xdr:colOff>
                    <xdr:row>79</xdr:row>
                    <xdr:rowOff>152400</xdr:rowOff>
                  </to>
                </anchor>
              </controlPr>
            </control>
          </mc:Choice>
        </mc:AlternateContent>
        <mc:AlternateContent xmlns:mc="http://schemas.openxmlformats.org/markup-compatibility/2006">
          <mc:Choice Requires="x14">
            <control shapeId="10209" r:id="rId114" name="Group Box 993">
              <controlPr defaultSize="0" autoFill="0" autoPict="0">
                <anchor moveWithCells="1" sizeWithCells="1">
                  <from>
                    <xdr:col>12</xdr:col>
                    <xdr:colOff>266700</xdr:colOff>
                    <xdr:row>33</xdr:row>
                    <xdr:rowOff>30480</xdr:rowOff>
                  </from>
                  <to>
                    <xdr:col>16</xdr:col>
                    <xdr:colOff>297180</xdr:colOff>
                    <xdr:row>34</xdr:row>
                    <xdr:rowOff>45720</xdr:rowOff>
                  </to>
                </anchor>
              </controlPr>
            </control>
          </mc:Choice>
        </mc:AlternateContent>
        <mc:AlternateContent xmlns:mc="http://schemas.openxmlformats.org/markup-compatibility/2006">
          <mc:Choice Requires="x14">
            <control shapeId="10210" r:id="rId115" name="Option Button 994">
              <controlPr defaultSize="0" autoFill="0" autoLine="0" autoPict="0">
                <anchor moveWithCells="1" sizeWithCells="1">
                  <from>
                    <xdr:col>13</xdr:col>
                    <xdr:colOff>160020</xdr:colOff>
                    <xdr:row>33</xdr:row>
                    <xdr:rowOff>198120</xdr:rowOff>
                  </from>
                  <to>
                    <xdr:col>14</xdr:col>
                    <xdr:colOff>220980</xdr:colOff>
                    <xdr:row>33</xdr:row>
                    <xdr:rowOff>426720</xdr:rowOff>
                  </to>
                </anchor>
              </controlPr>
            </control>
          </mc:Choice>
        </mc:AlternateContent>
        <mc:AlternateContent xmlns:mc="http://schemas.openxmlformats.org/markup-compatibility/2006">
          <mc:Choice Requires="x14">
            <control shapeId="10211" r:id="rId116" name="Option Button 995">
              <controlPr defaultSize="0" autoFill="0" autoLine="0" autoPict="0">
                <anchor moveWithCells="1" sizeWithCells="1">
                  <from>
                    <xdr:col>15</xdr:col>
                    <xdr:colOff>175260</xdr:colOff>
                    <xdr:row>33</xdr:row>
                    <xdr:rowOff>198120</xdr:rowOff>
                  </from>
                  <to>
                    <xdr:col>16</xdr:col>
                    <xdr:colOff>243840</xdr:colOff>
                    <xdr:row>33</xdr:row>
                    <xdr:rowOff>426720</xdr:rowOff>
                  </to>
                </anchor>
              </controlPr>
            </control>
          </mc:Choice>
        </mc:AlternateContent>
        <mc:AlternateContent xmlns:mc="http://schemas.openxmlformats.org/markup-compatibility/2006">
          <mc:Choice Requires="x14">
            <control shapeId="10216" r:id="rId117" name="Group Box 1000">
              <controlPr defaultSize="0" autoFill="0" autoPict="0">
                <anchor moveWithCells="1" sizeWithCells="1">
                  <from>
                    <xdr:col>6</xdr:col>
                    <xdr:colOff>0</xdr:colOff>
                    <xdr:row>54</xdr:row>
                    <xdr:rowOff>129540</xdr:rowOff>
                  </from>
                  <to>
                    <xdr:col>10</xdr:col>
                    <xdr:colOff>137160</xdr:colOff>
                    <xdr:row>56</xdr:row>
                    <xdr:rowOff>76200</xdr:rowOff>
                  </to>
                </anchor>
              </controlPr>
            </control>
          </mc:Choice>
        </mc:AlternateContent>
        <mc:AlternateContent xmlns:mc="http://schemas.openxmlformats.org/markup-compatibility/2006">
          <mc:Choice Requires="x14">
            <control shapeId="10217" r:id="rId118" name="Option Button 1001">
              <controlPr defaultSize="0" autoFill="0" autoLine="0" autoPict="0">
                <anchor moveWithCells="1" sizeWithCells="1">
                  <from>
                    <xdr:col>6</xdr:col>
                    <xdr:colOff>114300</xdr:colOff>
                    <xdr:row>54</xdr:row>
                    <xdr:rowOff>175260</xdr:rowOff>
                  </from>
                  <to>
                    <xdr:col>7</xdr:col>
                    <xdr:colOff>274320</xdr:colOff>
                    <xdr:row>56</xdr:row>
                    <xdr:rowOff>30480</xdr:rowOff>
                  </to>
                </anchor>
              </controlPr>
            </control>
          </mc:Choice>
        </mc:AlternateContent>
        <mc:AlternateContent xmlns:mc="http://schemas.openxmlformats.org/markup-compatibility/2006">
          <mc:Choice Requires="x14">
            <control shapeId="10218" r:id="rId119" name="Option Button 1002">
              <controlPr defaultSize="0" autoFill="0" autoLine="0" autoPict="0">
                <anchor moveWithCells="1" sizeWithCells="1">
                  <from>
                    <xdr:col>8</xdr:col>
                    <xdr:colOff>114300</xdr:colOff>
                    <xdr:row>54</xdr:row>
                    <xdr:rowOff>175260</xdr:rowOff>
                  </from>
                  <to>
                    <xdr:col>9</xdr:col>
                    <xdr:colOff>274320</xdr:colOff>
                    <xdr:row>56</xdr:row>
                    <xdr:rowOff>30480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eventos!$B$2:$B$4</xm:f>
          </x14:formula1>
          <xm:sqref>AE16:AF16</xm:sqref>
        </x14:dataValidation>
        <x14:dataValidation type="list" allowBlank="1" showInputMessage="1" showErrorMessage="1" promptTitle="ET deptal o distrital" prompt="Seleccione de lista desplegable" xr:uid="{00000000-0002-0000-0000-000005000000}">
          <x14:formula1>
            <xm:f>'SITUACIONES (2)'!$A$86:$A$123</xm:f>
          </x14:formula1>
          <xm:sqref>Z12</xm:sqref>
        </x14:dataValidation>
        <x14:dataValidation type="list" allowBlank="1" showInputMessage="1" showErrorMessage="1" promptTitle="Tipo de documento" prompt="RC=Reg Civil_x000a_TI=Tarjeta identidad_x000a_CC=Cédula ciudadanía_x000a_CE=Cédula extranjería_x000a_PA=Pasaporte_x000a_MS=Menor sin id_x000a_AS=Adulto sin id_x000a_PE=Permiso esp de perm_x000a_CN=Certifi de nacido vivo_x000a_CD=Carné diplomatico_x000a_SC=Salvoconducto_x000a_DE=Docum extranj_x000a_PT=Permiso protecc temporal" xr:uid="{00000000-0002-0000-0000-000006000000}">
          <x14:formula1>
            <xm:f>'tipo resp 1'!$C$2:$C$15</xm:f>
          </x14:formula1>
          <xm:sqref>P16:R16</xm:sqref>
        </x14:dataValidation>
        <x14:dataValidation type="list" allowBlank="1" showInputMessage="1" showErrorMessage="1" xr:uid="{00000000-0002-0000-0000-000007000000}">
          <x14:formula1>
            <xm:f>'SITUACIONES (2)'!$A$1:$J$1</xm:f>
          </x14:formula1>
          <xm:sqref>B91:B130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T105"/>
  <sheetViews>
    <sheetView tabSelected="1" topLeftCell="A2" zoomScale="50" zoomScaleNormal="50" workbookViewId="0">
      <pane ySplit="3" topLeftCell="A56" activePane="bottomLeft" state="frozen"/>
      <selection activeCell="A2" sqref="A2"/>
      <selection pane="bottomLeft" activeCell="G3" sqref="B1:G1048576"/>
    </sheetView>
  </sheetViews>
  <sheetFormatPr baseColWidth="10" defaultColWidth="12.77734375" defaultRowHeight="14.25" customHeight="1" x14ac:dyDescent="0.3"/>
  <cols>
    <col min="1" max="1" width="12.77734375" style="100"/>
    <col min="2" max="2" width="17.5546875" style="100" customWidth="1"/>
    <col min="3" max="3" width="17.21875" style="117" customWidth="1"/>
    <col min="4" max="4" width="26.21875" style="118" customWidth="1"/>
    <col min="5" max="5" width="26.21875" style="119" customWidth="1"/>
    <col min="6" max="6" width="26.21875" style="100" customWidth="1"/>
    <col min="7" max="7" width="39.21875" style="100" customWidth="1"/>
    <col min="8" max="8" width="28" style="100" customWidth="1"/>
    <col min="9" max="9" width="36.77734375" style="100" customWidth="1"/>
    <col min="10" max="14" width="14.77734375" style="100" customWidth="1"/>
    <col min="15" max="15" width="66.44140625" style="118" customWidth="1"/>
    <col min="16" max="16" width="29.21875" style="120" bestFit="1" customWidth="1"/>
    <col min="17" max="18" width="21.21875" style="121" customWidth="1"/>
    <col min="19" max="20" width="21.21875" style="100" customWidth="1"/>
    <col min="21" max="16384" width="12.77734375" style="100"/>
  </cols>
  <sheetData>
    <row r="1" spans="1:20" ht="40.049999999999997" customHeight="1" x14ac:dyDescent="0.3">
      <c r="A1" s="96"/>
      <c r="B1" s="162"/>
      <c r="C1" s="97"/>
      <c r="D1" s="98"/>
      <c r="E1" s="96"/>
      <c r="F1" s="96"/>
      <c r="G1" s="346" t="s">
        <v>71</v>
      </c>
      <c r="H1" s="346"/>
      <c r="I1" s="346"/>
      <c r="J1" s="346"/>
      <c r="K1" s="346"/>
      <c r="L1" s="346"/>
      <c r="M1" s="346"/>
      <c r="N1" s="346"/>
      <c r="O1" s="98"/>
      <c r="P1" s="98"/>
      <c r="Q1" s="99"/>
      <c r="R1" s="99"/>
      <c r="S1" s="96"/>
      <c r="T1" s="96"/>
    </row>
    <row r="2" spans="1:20" ht="40.049999999999997" customHeight="1" x14ac:dyDescent="0.3">
      <c r="A2" s="96"/>
      <c r="B2" s="96"/>
      <c r="C2" s="102"/>
      <c r="D2" s="98"/>
      <c r="E2" s="96"/>
      <c r="F2" s="96"/>
      <c r="G2" s="346"/>
      <c r="H2" s="346"/>
      <c r="I2" s="346"/>
      <c r="J2" s="346"/>
      <c r="K2" s="346"/>
      <c r="L2" s="346"/>
      <c r="M2" s="346"/>
      <c r="N2" s="346"/>
      <c r="O2" s="98"/>
      <c r="P2" s="98"/>
      <c r="Q2" s="99"/>
      <c r="R2" s="99"/>
      <c r="S2" s="96"/>
      <c r="T2" s="96"/>
    </row>
    <row r="3" spans="1:20" s="104" customFormat="1" ht="40.049999999999997" customHeight="1" x14ac:dyDescent="0.3">
      <c r="A3" s="325" t="s">
        <v>72</v>
      </c>
      <c r="B3" s="325" t="s">
        <v>73</v>
      </c>
      <c r="C3" s="347" t="s">
        <v>74</v>
      </c>
      <c r="D3" s="325" t="s">
        <v>75</v>
      </c>
      <c r="E3" s="325" t="s">
        <v>68</v>
      </c>
      <c r="F3" s="325"/>
      <c r="G3" s="325" t="s">
        <v>76</v>
      </c>
      <c r="H3" s="325" t="s">
        <v>77</v>
      </c>
      <c r="I3" s="325" t="s">
        <v>78</v>
      </c>
      <c r="J3" s="325" t="s">
        <v>79</v>
      </c>
      <c r="K3" s="325" t="s">
        <v>80</v>
      </c>
      <c r="L3" s="325" t="s">
        <v>81</v>
      </c>
      <c r="M3" s="325" t="s">
        <v>82</v>
      </c>
      <c r="N3" s="325" t="s">
        <v>83</v>
      </c>
      <c r="O3" s="325" t="s">
        <v>84</v>
      </c>
      <c r="P3" s="345" t="s">
        <v>85</v>
      </c>
      <c r="Q3" s="345" t="s">
        <v>533</v>
      </c>
      <c r="R3" s="345" t="s">
        <v>86</v>
      </c>
      <c r="S3" s="345" t="s">
        <v>87</v>
      </c>
      <c r="T3" s="345" t="s">
        <v>88</v>
      </c>
    </row>
    <row r="4" spans="1:20" s="104" customFormat="1" ht="40.049999999999997" customHeight="1" x14ac:dyDescent="0.3">
      <c r="A4" s="325"/>
      <c r="B4" s="325"/>
      <c r="C4" s="347"/>
      <c r="D4" s="325"/>
      <c r="E4" s="103" t="s">
        <v>67</v>
      </c>
      <c r="F4" s="103" t="s">
        <v>68</v>
      </c>
      <c r="G4" s="325"/>
      <c r="H4" s="325"/>
      <c r="I4" s="325"/>
      <c r="J4" s="325"/>
      <c r="K4" s="325"/>
      <c r="L4" s="325"/>
      <c r="M4" s="325"/>
      <c r="N4" s="325"/>
      <c r="O4" s="325"/>
      <c r="P4" s="345"/>
      <c r="Q4" s="345"/>
      <c r="R4" s="345"/>
      <c r="S4" s="345"/>
      <c r="T4" s="345"/>
    </row>
    <row r="5" spans="1:20" ht="40.049999999999997" customHeight="1" x14ac:dyDescent="0.3">
      <c r="A5" s="329">
        <v>1</v>
      </c>
      <c r="B5" s="112" t="s">
        <v>90</v>
      </c>
      <c r="C5" s="112" t="s">
        <v>91</v>
      </c>
      <c r="D5" s="122" t="s">
        <v>92</v>
      </c>
      <c r="E5" s="123" t="s">
        <v>96</v>
      </c>
      <c r="F5" s="123" t="s">
        <v>97</v>
      </c>
      <c r="G5" s="124" t="s">
        <v>98</v>
      </c>
      <c r="H5" s="122" t="s">
        <v>433</v>
      </c>
      <c r="I5" s="124" t="s">
        <v>99</v>
      </c>
      <c r="J5" s="122" t="s">
        <v>432</v>
      </c>
      <c r="K5" s="122"/>
      <c r="L5" s="122"/>
      <c r="M5" s="122"/>
      <c r="N5" s="122"/>
      <c r="O5" s="153" t="s">
        <v>431</v>
      </c>
      <c r="P5" s="328">
        <v>1</v>
      </c>
      <c r="Q5" s="105">
        <v>45682</v>
      </c>
      <c r="R5" s="105">
        <v>45712</v>
      </c>
      <c r="S5" s="101">
        <f t="shared" ref="S5:S68" si="0">R5-Q5</f>
        <v>30</v>
      </c>
      <c r="T5" s="109">
        <f t="shared" ref="T5:T8" si="1">S5/7</f>
        <v>4.2857142857142856</v>
      </c>
    </row>
    <row r="6" spans="1:20" ht="40.049999999999997" customHeight="1" x14ac:dyDescent="0.3">
      <c r="A6" s="329"/>
      <c r="B6" s="112" t="s">
        <v>90</v>
      </c>
      <c r="C6" s="112" t="s">
        <v>91</v>
      </c>
      <c r="D6" s="122" t="s">
        <v>92</v>
      </c>
      <c r="E6" s="123" t="s">
        <v>96</v>
      </c>
      <c r="F6" s="123" t="s">
        <v>97</v>
      </c>
      <c r="G6" s="124" t="s">
        <v>98</v>
      </c>
      <c r="H6" s="122" t="s">
        <v>434</v>
      </c>
      <c r="I6" s="124" t="s">
        <v>99</v>
      </c>
      <c r="J6" s="122" t="s">
        <v>436</v>
      </c>
      <c r="K6" s="122"/>
      <c r="L6" s="122"/>
      <c r="M6" s="122"/>
      <c r="N6" s="122"/>
      <c r="O6" s="153" t="s">
        <v>435</v>
      </c>
      <c r="P6" s="328"/>
      <c r="Q6" s="105">
        <v>45682</v>
      </c>
      <c r="R6" s="105">
        <v>45712</v>
      </c>
      <c r="S6" s="101">
        <f t="shared" si="0"/>
        <v>30</v>
      </c>
      <c r="T6" s="109">
        <f t="shared" si="1"/>
        <v>4.2857142857142856</v>
      </c>
    </row>
    <row r="7" spans="1:20" ht="40.049999999999997" customHeight="1" x14ac:dyDescent="0.3">
      <c r="A7" s="329"/>
      <c r="B7" s="112" t="s">
        <v>90</v>
      </c>
      <c r="C7" s="112" t="s">
        <v>91</v>
      </c>
      <c r="D7" s="122" t="s">
        <v>92</v>
      </c>
      <c r="E7" s="123" t="s">
        <v>96</v>
      </c>
      <c r="F7" s="123" t="s">
        <v>97</v>
      </c>
      <c r="G7" s="124" t="s">
        <v>98</v>
      </c>
      <c r="H7" s="122" t="s">
        <v>434</v>
      </c>
      <c r="I7" s="124" t="s">
        <v>99</v>
      </c>
      <c r="J7" s="122" t="s">
        <v>438</v>
      </c>
      <c r="K7" s="122"/>
      <c r="L7" s="122"/>
      <c r="M7" s="122"/>
      <c r="N7" s="122"/>
      <c r="O7" s="153" t="s">
        <v>437</v>
      </c>
      <c r="P7" s="328"/>
      <c r="Q7" s="105">
        <v>45682</v>
      </c>
      <c r="R7" s="105">
        <v>45712</v>
      </c>
      <c r="S7" s="101">
        <f t="shared" si="0"/>
        <v>30</v>
      </c>
      <c r="T7" s="109">
        <f t="shared" si="1"/>
        <v>4.2857142857142856</v>
      </c>
    </row>
    <row r="8" spans="1:20" ht="40.049999999999997" customHeight="1" x14ac:dyDescent="0.3">
      <c r="A8" s="329"/>
      <c r="B8" s="112" t="s">
        <v>90</v>
      </c>
      <c r="C8" s="112" t="s">
        <v>91</v>
      </c>
      <c r="D8" s="122" t="s">
        <v>92</v>
      </c>
      <c r="E8" s="123" t="s">
        <v>101</v>
      </c>
      <c r="F8" s="123" t="s">
        <v>236</v>
      </c>
      <c r="G8" s="124" t="s">
        <v>98</v>
      </c>
      <c r="H8" s="122" t="s">
        <v>434</v>
      </c>
      <c r="I8" s="111" t="s">
        <v>149</v>
      </c>
      <c r="J8" s="122" t="s">
        <v>440</v>
      </c>
      <c r="K8" s="122"/>
      <c r="L8" s="122"/>
      <c r="M8" s="122"/>
      <c r="N8" s="122"/>
      <c r="O8" s="153" t="s">
        <v>439</v>
      </c>
      <c r="P8" s="328"/>
      <c r="Q8" s="105">
        <v>45682</v>
      </c>
      <c r="R8" s="105">
        <v>45712</v>
      </c>
      <c r="S8" s="101">
        <f t="shared" si="0"/>
        <v>30</v>
      </c>
      <c r="T8" s="109">
        <f t="shared" si="1"/>
        <v>4.2857142857142856</v>
      </c>
    </row>
    <row r="9" spans="1:20" ht="40.049999999999997" customHeight="1" x14ac:dyDescent="0.3">
      <c r="A9" s="326">
        <v>2</v>
      </c>
      <c r="B9" s="125" t="s">
        <v>90</v>
      </c>
      <c r="C9" s="125" t="s">
        <v>441</v>
      </c>
      <c r="D9" s="126" t="s">
        <v>92</v>
      </c>
      <c r="E9" s="127" t="s">
        <v>107</v>
      </c>
      <c r="F9" s="127" t="s">
        <v>108</v>
      </c>
      <c r="G9" s="101" t="s">
        <v>149</v>
      </c>
      <c r="H9" s="128" t="s">
        <v>95</v>
      </c>
      <c r="I9" s="101"/>
      <c r="J9" s="101"/>
      <c r="K9" s="101"/>
      <c r="L9" s="101"/>
      <c r="M9" s="101"/>
      <c r="N9" s="101"/>
      <c r="O9" s="154" t="s">
        <v>442</v>
      </c>
      <c r="P9" s="323">
        <v>1</v>
      </c>
      <c r="Q9" s="105">
        <v>45673</v>
      </c>
      <c r="R9" s="105">
        <v>45712</v>
      </c>
      <c r="S9" s="101">
        <f t="shared" si="0"/>
        <v>39</v>
      </c>
      <c r="T9" s="109">
        <f t="shared" ref="T9:T33" si="2">S9/7</f>
        <v>5.5714285714285712</v>
      </c>
    </row>
    <row r="10" spans="1:20" ht="40.049999999999997" customHeight="1" x14ac:dyDescent="0.3">
      <c r="A10" s="327"/>
      <c r="B10" s="125" t="s">
        <v>90</v>
      </c>
      <c r="C10" s="125" t="s">
        <v>441</v>
      </c>
      <c r="D10" s="126" t="s">
        <v>92</v>
      </c>
      <c r="E10" s="127" t="s">
        <v>107</v>
      </c>
      <c r="F10" s="127" t="s">
        <v>118</v>
      </c>
      <c r="G10" s="101" t="s">
        <v>149</v>
      </c>
      <c r="H10" s="128" t="s">
        <v>95</v>
      </c>
      <c r="I10" s="101"/>
      <c r="J10" s="101"/>
      <c r="K10" s="101"/>
      <c r="L10" s="101"/>
      <c r="M10" s="101"/>
      <c r="N10" s="101"/>
      <c r="O10" s="154" t="s">
        <v>443</v>
      </c>
      <c r="P10" s="324"/>
      <c r="Q10" s="105">
        <v>45673</v>
      </c>
      <c r="R10" s="105">
        <v>45712</v>
      </c>
      <c r="S10" s="101">
        <f t="shared" si="0"/>
        <v>39</v>
      </c>
      <c r="T10" s="109">
        <f t="shared" si="2"/>
        <v>5.5714285714285712</v>
      </c>
    </row>
    <row r="11" spans="1:20" ht="40.049999999999997" customHeight="1" x14ac:dyDescent="0.3">
      <c r="A11" s="327"/>
      <c r="B11" s="125" t="s">
        <v>90</v>
      </c>
      <c r="C11" s="125" t="s">
        <v>441</v>
      </c>
      <c r="D11" s="126" t="s">
        <v>92</v>
      </c>
      <c r="E11" s="127" t="s">
        <v>107</v>
      </c>
      <c r="F11" s="127" t="s">
        <v>119</v>
      </c>
      <c r="G11" s="101" t="s">
        <v>149</v>
      </c>
      <c r="H11" s="128" t="s">
        <v>95</v>
      </c>
      <c r="I11" s="129"/>
      <c r="J11" s="129"/>
      <c r="K11" s="129"/>
      <c r="L11" s="129"/>
      <c r="M11" s="129"/>
      <c r="N11" s="129"/>
      <c r="O11" s="155" t="s">
        <v>444</v>
      </c>
      <c r="P11" s="324"/>
      <c r="Q11" s="105">
        <v>45673</v>
      </c>
      <c r="R11" s="105">
        <v>45712</v>
      </c>
      <c r="S11" s="101">
        <f t="shared" si="0"/>
        <v>39</v>
      </c>
      <c r="T11" s="109">
        <f t="shared" si="2"/>
        <v>5.5714285714285712</v>
      </c>
    </row>
    <row r="12" spans="1:20" ht="40.049999999999997" customHeight="1" x14ac:dyDescent="0.3">
      <c r="A12" s="327"/>
      <c r="B12" s="130" t="s">
        <v>90</v>
      </c>
      <c r="C12" s="130" t="s">
        <v>441</v>
      </c>
      <c r="D12" s="131" t="s">
        <v>92</v>
      </c>
      <c r="E12" s="132" t="s">
        <v>111</v>
      </c>
      <c r="F12" s="132" t="s">
        <v>120</v>
      </c>
      <c r="G12" s="101" t="s">
        <v>149</v>
      </c>
      <c r="H12" s="128" t="s">
        <v>95</v>
      </c>
      <c r="I12" s="133"/>
      <c r="J12" s="133"/>
      <c r="K12" s="133"/>
      <c r="L12" s="133"/>
      <c r="M12" s="133"/>
      <c r="N12" s="133"/>
      <c r="O12" s="156" t="s">
        <v>445</v>
      </c>
      <c r="P12" s="324"/>
      <c r="Q12" s="106">
        <v>45673</v>
      </c>
      <c r="R12" s="106">
        <v>45712</v>
      </c>
      <c r="S12" s="107">
        <f t="shared" si="0"/>
        <v>39</v>
      </c>
      <c r="T12" s="108">
        <f t="shared" si="2"/>
        <v>5.5714285714285712</v>
      </c>
    </row>
    <row r="13" spans="1:20" ht="40.049999999999997" customHeight="1" x14ac:dyDescent="0.3">
      <c r="A13" s="330">
        <v>3</v>
      </c>
      <c r="B13" s="134" t="s">
        <v>90</v>
      </c>
      <c r="C13" s="112" t="s">
        <v>91</v>
      </c>
      <c r="D13" s="122" t="s">
        <v>92</v>
      </c>
      <c r="E13" s="123" t="s">
        <v>107</v>
      </c>
      <c r="F13" s="123" t="s">
        <v>108</v>
      </c>
      <c r="G13" s="111" t="s">
        <v>149</v>
      </c>
      <c r="H13" s="124" t="s">
        <v>95</v>
      </c>
      <c r="I13" s="111"/>
      <c r="J13" s="111"/>
      <c r="K13" s="111"/>
      <c r="L13" s="111"/>
      <c r="M13" s="111"/>
      <c r="N13" s="111"/>
      <c r="O13" s="157" t="s">
        <v>446</v>
      </c>
      <c r="P13" s="349">
        <v>1</v>
      </c>
      <c r="Q13" s="105">
        <v>45689</v>
      </c>
      <c r="R13" s="106">
        <v>45718</v>
      </c>
      <c r="S13" s="107">
        <f t="shared" si="0"/>
        <v>29</v>
      </c>
      <c r="T13" s="108">
        <f t="shared" si="2"/>
        <v>4.1428571428571432</v>
      </c>
    </row>
    <row r="14" spans="1:20" ht="40.049999999999997" customHeight="1" x14ac:dyDescent="0.3">
      <c r="A14" s="331"/>
      <c r="B14" s="134" t="s">
        <v>90</v>
      </c>
      <c r="C14" s="112" t="s">
        <v>91</v>
      </c>
      <c r="D14" s="122" t="s">
        <v>92</v>
      </c>
      <c r="E14" s="123" t="s">
        <v>107</v>
      </c>
      <c r="F14" s="123" t="s">
        <v>108</v>
      </c>
      <c r="G14" s="111" t="s">
        <v>149</v>
      </c>
      <c r="H14" s="124" t="s">
        <v>95</v>
      </c>
      <c r="I14" s="111"/>
      <c r="J14" s="111"/>
      <c r="K14" s="111"/>
      <c r="L14" s="111"/>
      <c r="M14" s="111"/>
      <c r="N14" s="111"/>
      <c r="O14" s="157" t="s">
        <v>447</v>
      </c>
      <c r="P14" s="349"/>
      <c r="Q14" s="105">
        <v>45689</v>
      </c>
      <c r="R14" s="106">
        <v>45718</v>
      </c>
      <c r="S14" s="107">
        <f t="shared" si="0"/>
        <v>29</v>
      </c>
      <c r="T14" s="108">
        <f t="shared" si="2"/>
        <v>4.1428571428571432</v>
      </c>
    </row>
    <row r="15" spans="1:20" ht="40.049999999999997" customHeight="1" x14ac:dyDescent="0.3">
      <c r="A15" s="331"/>
      <c r="B15" s="134" t="s">
        <v>90</v>
      </c>
      <c r="C15" s="112" t="s">
        <v>91</v>
      </c>
      <c r="D15" s="122" t="s">
        <v>92</v>
      </c>
      <c r="E15" s="123" t="s">
        <v>107</v>
      </c>
      <c r="F15" s="123" t="s">
        <v>118</v>
      </c>
      <c r="G15" s="111" t="s">
        <v>149</v>
      </c>
      <c r="H15" s="124" t="s">
        <v>95</v>
      </c>
      <c r="I15" s="111"/>
      <c r="J15" s="111"/>
      <c r="K15" s="111"/>
      <c r="L15" s="111"/>
      <c r="M15" s="111"/>
      <c r="N15" s="111"/>
      <c r="O15" s="157" t="s">
        <v>448</v>
      </c>
      <c r="P15" s="349"/>
      <c r="Q15" s="105">
        <v>45689</v>
      </c>
      <c r="R15" s="106">
        <v>45718</v>
      </c>
      <c r="S15" s="107">
        <f t="shared" si="0"/>
        <v>29</v>
      </c>
      <c r="T15" s="108">
        <f t="shared" si="2"/>
        <v>4.1428571428571432</v>
      </c>
    </row>
    <row r="16" spans="1:20" ht="40.049999999999997" customHeight="1" x14ac:dyDescent="0.3">
      <c r="A16" s="331"/>
      <c r="B16" s="134" t="s">
        <v>90</v>
      </c>
      <c r="C16" s="112" t="s">
        <v>91</v>
      </c>
      <c r="D16" s="122" t="s">
        <v>92</v>
      </c>
      <c r="E16" s="123" t="s">
        <v>111</v>
      </c>
      <c r="F16" s="123" t="s">
        <v>233</v>
      </c>
      <c r="G16" s="111" t="s">
        <v>149</v>
      </c>
      <c r="H16" s="124" t="s">
        <v>95</v>
      </c>
      <c r="I16" s="111"/>
      <c r="J16" s="111"/>
      <c r="K16" s="111"/>
      <c r="L16" s="111"/>
      <c r="M16" s="111"/>
      <c r="N16" s="111"/>
      <c r="O16" s="157" t="s">
        <v>449</v>
      </c>
      <c r="P16" s="349"/>
      <c r="Q16" s="105">
        <v>45689</v>
      </c>
      <c r="R16" s="106">
        <v>45718</v>
      </c>
      <c r="S16" s="107">
        <f t="shared" si="0"/>
        <v>29</v>
      </c>
      <c r="T16" s="108">
        <f t="shared" si="2"/>
        <v>4.1428571428571432</v>
      </c>
    </row>
    <row r="17" spans="1:20" ht="40.049999999999997" customHeight="1" x14ac:dyDescent="0.3">
      <c r="A17" s="331"/>
      <c r="B17" s="134" t="s">
        <v>90</v>
      </c>
      <c r="C17" s="112" t="s">
        <v>91</v>
      </c>
      <c r="D17" s="122" t="s">
        <v>92</v>
      </c>
      <c r="E17" s="123" t="s">
        <v>111</v>
      </c>
      <c r="F17" s="123" t="s">
        <v>112</v>
      </c>
      <c r="G17" s="111" t="s">
        <v>149</v>
      </c>
      <c r="H17" s="124" t="s">
        <v>95</v>
      </c>
      <c r="I17" s="111"/>
      <c r="J17" s="111"/>
      <c r="K17" s="111"/>
      <c r="L17" s="111"/>
      <c r="M17" s="111"/>
      <c r="N17" s="111"/>
      <c r="O17" s="157" t="s">
        <v>450</v>
      </c>
      <c r="P17" s="349"/>
      <c r="Q17" s="105">
        <v>45689</v>
      </c>
      <c r="R17" s="106">
        <v>45718</v>
      </c>
      <c r="S17" s="107">
        <f t="shared" si="0"/>
        <v>29</v>
      </c>
      <c r="T17" s="108">
        <f t="shared" si="2"/>
        <v>4.1428571428571432</v>
      </c>
    </row>
    <row r="18" spans="1:20" ht="40.049999999999997" customHeight="1" x14ac:dyDescent="0.3">
      <c r="A18" s="331"/>
      <c r="B18" s="134" t="s">
        <v>90</v>
      </c>
      <c r="C18" s="112" t="s">
        <v>91</v>
      </c>
      <c r="D18" s="122" t="s">
        <v>92</v>
      </c>
      <c r="E18" s="123" t="s">
        <v>93</v>
      </c>
      <c r="F18" s="123" t="s">
        <v>121</v>
      </c>
      <c r="G18" s="111" t="s">
        <v>149</v>
      </c>
      <c r="H18" s="124" t="s">
        <v>95</v>
      </c>
      <c r="I18" s="111"/>
      <c r="J18" s="111"/>
      <c r="K18" s="111"/>
      <c r="L18" s="111"/>
      <c r="M18" s="111"/>
      <c r="N18" s="111"/>
      <c r="O18" s="157" t="s">
        <v>451</v>
      </c>
      <c r="P18" s="349"/>
      <c r="Q18" s="105">
        <v>45689</v>
      </c>
      <c r="R18" s="106">
        <v>45718</v>
      </c>
      <c r="S18" s="107">
        <f t="shared" si="0"/>
        <v>29</v>
      </c>
      <c r="T18" s="108">
        <f t="shared" si="2"/>
        <v>4.1428571428571432</v>
      </c>
    </row>
    <row r="19" spans="1:20" ht="40.049999999999997" customHeight="1" x14ac:dyDescent="0.3">
      <c r="A19" s="331"/>
      <c r="B19" s="134" t="s">
        <v>90</v>
      </c>
      <c r="C19" s="112" t="s">
        <v>91</v>
      </c>
      <c r="D19" s="122" t="s">
        <v>92</v>
      </c>
      <c r="E19" s="123" t="s">
        <v>96</v>
      </c>
      <c r="F19" s="123" t="s">
        <v>97</v>
      </c>
      <c r="G19" s="124" t="s">
        <v>98</v>
      </c>
      <c r="H19" s="111" t="s">
        <v>454</v>
      </c>
      <c r="I19" s="110" t="s">
        <v>99</v>
      </c>
      <c r="J19" s="110" t="s">
        <v>455</v>
      </c>
      <c r="K19" s="111"/>
      <c r="L19" s="111"/>
      <c r="M19" s="111"/>
      <c r="N19" s="111"/>
      <c r="O19" s="157" t="s">
        <v>453</v>
      </c>
      <c r="P19" s="349"/>
      <c r="Q19" s="105">
        <v>45689</v>
      </c>
      <c r="R19" s="106">
        <v>45718</v>
      </c>
      <c r="S19" s="107">
        <f t="shared" si="0"/>
        <v>29</v>
      </c>
      <c r="T19" s="108">
        <f t="shared" si="2"/>
        <v>4.1428571428571432</v>
      </c>
    </row>
    <row r="20" spans="1:20" ht="40.049999999999997" customHeight="1" x14ac:dyDescent="0.3">
      <c r="A20" s="331"/>
      <c r="B20" s="134" t="s">
        <v>90</v>
      </c>
      <c r="C20" s="112" t="s">
        <v>91</v>
      </c>
      <c r="D20" s="122" t="s">
        <v>92</v>
      </c>
      <c r="E20" s="123" t="s">
        <v>96</v>
      </c>
      <c r="F20" s="123" t="s">
        <v>97</v>
      </c>
      <c r="G20" s="124" t="s">
        <v>98</v>
      </c>
      <c r="H20" s="111" t="s">
        <v>454</v>
      </c>
      <c r="I20" s="110" t="s">
        <v>99</v>
      </c>
      <c r="J20" s="111" t="s">
        <v>457</v>
      </c>
      <c r="K20" s="135"/>
      <c r="L20" s="111"/>
      <c r="M20" s="111"/>
      <c r="N20" s="111"/>
      <c r="O20" s="157" t="s">
        <v>456</v>
      </c>
      <c r="P20" s="349"/>
      <c r="Q20" s="105">
        <v>45689</v>
      </c>
      <c r="R20" s="106">
        <v>45718</v>
      </c>
      <c r="S20" s="107">
        <f t="shared" si="0"/>
        <v>29</v>
      </c>
      <c r="T20" s="108">
        <f t="shared" si="2"/>
        <v>4.1428571428571432</v>
      </c>
    </row>
    <row r="21" spans="1:20" ht="40.049999999999997" customHeight="1" x14ac:dyDescent="0.3">
      <c r="A21" s="331"/>
      <c r="B21" s="134" t="s">
        <v>90</v>
      </c>
      <c r="C21" s="112" t="s">
        <v>91</v>
      </c>
      <c r="D21" s="122" t="s">
        <v>92</v>
      </c>
      <c r="E21" s="123" t="s">
        <v>96</v>
      </c>
      <c r="F21" s="123" t="s">
        <v>136</v>
      </c>
      <c r="G21" s="110" t="s">
        <v>99</v>
      </c>
      <c r="H21" s="111" t="s">
        <v>459</v>
      </c>
      <c r="I21" s="111"/>
      <c r="J21" s="111"/>
      <c r="K21" s="111"/>
      <c r="L21" s="111"/>
      <c r="M21" s="111"/>
      <c r="N21" s="111"/>
      <c r="O21" s="157" t="s">
        <v>458</v>
      </c>
      <c r="P21" s="349"/>
      <c r="Q21" s="105">
        <v>45689</v>
      </c>
      <c r="R21" s="106">
        <v>45718</v>
      </c>
      <c r="S21" s="107">
        <f t="shared" si="0"/>
        <v>29</v>
      </c>
      <c r="T21" s="108">
        <f t="shared" si="2"/>
        <v>4.1428571428571432</v>
      </c>
    </row>
    <row r="22" spans="1:20" ht="40.049999999999997" customHeight="1" x14ac:dyDescent="0.3">
      <c r="A22" s="331"/>
      <c r="B22" s="134" t="s">
        <v>90</v>
      </c>
      <c r="C22" s="112" t="s">
        <v>91</v>
      </c>
      <c r="D22" s="122" t="s">
        <v>92</v>
      </c>
      <c r="E22" s="123" t="s">
        <v>101</v>
      </c>
      <c r="F22" s="123" t="s">
        <v>104</v>
      </c>
      <c r="G22" s="124" t="s">
        <v>98</v>
      </c>
      <c r="H22" s="111" t="s">
        <v>454</v>
      </c>
      <c r="I22" s="110" t="s">
        <v>99</v>
      </c>
      <c r="J22" s="111" t="s">
        <v>457</v>
      </c>
      <c r="K22" s="111"/>
      <c r="L22" s="111"/>
      <c r="M22" s="111"/>
      <c r="N22" s="111"/>
      <c r="O22" s="157" t="s">
        <v>460</v>
      </c>
      <c r="P22" s="349"/>
      <c r="Q22" s="105">
        <v>45689</v>
      </c>
      <c r="R22" s="106">
        <v>45718</v>
      </c>
      <c r="S22" s="107">
        <f t="shared" si="0"/>
        <v>29</v>
      </c>
      <c r="T22" s="108">
        <f t="shared" si="2"/>
        <v>4.1428571428571432</v>
      </c>
    </row>
    <row r="23" spans="1:20" ht="40.049999999999997" customHeight="1" x14ac:dyDescent="0.3">
      <c r="A23" s="331"/>
      <c r="B23" s="134" t="s">
        <v>90</v>
      </c>
      <c r="C23" s="112" t="s">
        <v>91</v>
      </c>
      <c r="D23" s="122" t="s">
        <v>92</v>
      </c>
      <c r="E23" s="123" t="s">
        <v>101</v>
      </c>
      <c r="F23" s="123" t="s">
        <v>122</v>
      </c>
      <c r="G23" s="110" t="s">
        <v>99</v>
      </c>
      <c r="H23" s="110" t="s">
        <v>462</v>
      </c>
      <c r="I23" s="111"/>
      <c r="J23" s="111"/>
      <c r="K23" s="111"/>
      <c r="L23" s="111"/>
      <c r="M23" s="111"/>
      <c r="N23" s="111"/>
      <c r="O23" s="157" t="s">
        <v>461</v>
      </c>
      <c r="P23" s="349"/>
      <c r="Q23" s="105">
        <v>45689</v>
      </c>
      <c r="R23" s="106">
        <v>45718</v>
      </c>
      <c r="S23" s="107">
        <f t="shared" si="0"/>
        <v>29</v>
      </c>
      <c r="T23" s="108">
        <f t="shared" si="2"/>
        <v>4.1428571428571432</v>
      </c>
    </row>
    <row r="24" spans="1:20" ht="40.049999999999997" customHeight="1" x14ac:dyDescent="0.3">
      <c r="A24" s="332"/>
      <c r="B24" s="112" t="s">
        <v>90</v>
      </c>
      <c r="C24" s="112" t="s">
        <v>91</v>
      </c>
      <c r="D24" s="122" t="s">
        <v>92</v>
      </c>
      <c r="E24" s="123" t="s">
        <v>204</v>
      </c>
      <c r="F24" s="123" t="s">
        <v>225</v>
      </c>
      <c r="G24" s="110" t="s">
        <v>99</v>
      </c>
      <c r="H24" s="111" t="s">
        <v>91</v>
      </c>
      <c r="I24" s="111"/>
      <c r="J24" s="111"/>
      <c r="K24" s="111"/>
      <c r="L24" s="111"/>
      <c r="M24" s="111"/>
      <c r="N24" s="111"/>
      <c r="O24" s="157" t="s">
        <v>452</v>
      </c>
      <c r="P24" s="349"/>
      <c r="Q24" s="105">
        <v>45689</v>
      </c>
      <c r="R24" s="105">
        <v>45718</v>
      </c>
      <c r="S24" s="101">
        <f t="shared" si="0"/>
        <v>29</v>
      </c>
      <c r="T24" s="108">
        <f t="shared" si="2"/>
        <v>4.1428571428571432</v>
      </c>
    </row>
    <row r="25" spans="1:20" ht="40.049999999999997" customHeight="1" x14ac:dyDescent="0.3">
      <c r="A25" s="341">
        <v>4</v>
      </c>
      <c r="B25" s="125" t="s">
        <v>90</v>
      </c>
      <c r="C25" s="125" t="s">
        <v>441</v>
      </c>
      <c r="D25" s="131" t="s">
        <v>92</v>
      </c>
      <c r="E25" s="127" t="s">
        <v>107</v>
      </c>
      <c r="F25" s="127" t="s">
        <v>108</v>
      </c>
      <c r="G25" s="128" t="s">
        <v>95</v>
      </c>
      <c r="H25" s="136"/>
      <c r="I25" s="101"/>
      <c r="J25" s="101"/>
      <c r="K25" s="101"/>
      <c r="L25" s="101"/>
      <c r="M25" s="101"/>
      <c r="N25" s="101"/>
      <c r="O25" s="154" t="s">
        <v>442</v>
      </c>
      <c r="P25" s="339">
        <v>2</v>
      </c>
      <c r="Q25" s="105">
        <v>45702</v>
      </c>
      <c r="R25" s="105">
        <v>45737</v>
      </c>
      <c r="S25" s="101">
        <f t="shared" si="0"/>
        <v>35</v>
      </c>
      <c r="T25" s="109">
        <f t="shared" si="2"/>
        <v>5</v>
      </c>
    </row>
    <row r="26" spans="1:20" ht="40.049999999999997" customHeight="1" x14ac:dyDescent="0.3">
      <c r="A26" s="342"/>
      <c r="B26" s="125" t="s">
        <v>90</v>
      </c>
      <c r="C26" s="125" t="s">
        <v>441</v>
      </c>
      <c r="D26" s="131" t="s">
        <v>92</v>
      </c>
      <c r="E26" s="127" t="s">
        <v>96</v>
      </c>
      <c r="F26" s="127" t="s">
        <v>97</v>
      </c>
      <c r="G26" s="128" t="s">
        <v>98</v>
      </c>
      <c r="H26" s="136" t="s">
        <v>463</v>
      </c>
      <c r="I26" s="128"/>
      <c r="J26" s="101"/>
      <c r="K26" s="101"/>
      <c r="L26" s="101"/>
      <c r="M26" s="101"/>
      <c r="N26" s="101"/>
      <c r="O26" s="154" t="s">
        <v>466</v>
      </c>
      <c r="P26" s="350"/>
      <c r="Q26" s="105">
        <v>45702</v>
      </c>
      <c r="R26" s="105">
        <v>45737</v>
      </c>
      <c r="S26" s="101">
        <f t="shared" si="0"/>
        <v>35</v>
      </c>
      <c r="T26" s="109">
        <f t="shared" si="2"/>
        <v>5</v>
      </c>
    </row>
    <row r="27" spans="1:20" ht="40.049999999999997" customHeight="1" x14ac:dyDescent="0.3">
      <c r="A27" s="342"/>
      <c r="B27" s="125" t="s">
        <v>90</v>
      </c>
      <c r="C27" s="125" t="s">
        <v>441</v>
      </c>
      <c r="D27" s="131" t="s">
        <v>92</v>
      </c>
      <c r="E27" s="127" t="s">
        <v>96</v>
      </c>
      <c r="F27" s="127" t="s">
        <v>97</v>
      </c>
      <c r="G27" s="128" t="s">
        <v>98</v>
      </c>
      <c r="H27" s="136" t="s">
        <v>463</v>
      </c>
      <c r="I27" s="128"/>
      <c r="J27" s="101"/>
      <c r="K27" s="101"/>
      <c r="L27" s="101"/>
      <c r="M27" s="101"/>
      <c r="N27" s="101"/>
      <c r="O27" s="154" t="s">
        <v>467</v>
      </c>
      <c r="P27" s="350"/>
      <c r="Q27" s="105">
        <v>45702</v>
      </c>
      <c r="R27" s="105">
        <v>45737</v>
      </c>
      <c r="S27" s="101">
        <f t="shared" si="0"/>
        <v>35</v>
      </c>
      <c r="T27" s="109">
        <f t="shared" si="2"/>
        <v>5</v>
      </c>
    </row>
    <row r="28" spans="1:20" ht="40.049999999999997" customHeight="1" x14ac:dyDescent="0.3">
      <c r="A28" s="342"/>
      <c r="B28" s="125" t="s">
        <v>90</v>
      </c>
      <c r="C28" s="125" t="s">
        <v>441</v>
      </c>
      <c r="D28" s="131" t="s">
        <v>92</v>
      </c>
      <c r="E28" s="127" t="s">
        <v>96</v>
      </c>
      <c r="F28" s="127" t="s">
        <v>136</v>
      </c>
      <c r="G28" s="128" t="s">
        <v>98</v>
      </c>
      <c r="H28" s="136" t="s">
        <v>463</v>
      </c>
      <c r="I28" s="128"/>
      <c r="J28" s="101"/>
      <c r="K28" s="101"/>
      <c r="L28" s="101"/>
      <c r="M28" s="101"/>
      <c r="N28" s="101"/>
      <c r="O28" s="154" t="s">
        <v>468</v>
      </c>
      <c r="P28" s="350"/>
      <c r="Q28" s="105">
        <v>45702</v>
      </c>
      <c r="R28" s="105">
        <v>45737</v>
      </c>
      <c r="S28" s="101">
        <f t="shared" si="0"/>
        <v>35</v>
      </c>
      <c r="T28" s="109">
        <f t="shared" si="2"/>
        <v>5</v>
      </c>
    </row>
    <row r="29" spans="1:20" ht="40.049999999999997" customHeight="1" x14ac:dyDescent="0.3">
      <c r="A29" s="342"/>
      <c r="B29" s="125" t="s">
        <v>90</v>
      </c>
      <c r="C29" s="125" t="s">
        <v>441</v>
      </c>
      <c r="D29" s="131" t="s">
        <v>92</v>
      </c>
      <c r="E29" s="127" t="s">
        <v>101</v>
      </c>
      <c r="F29" s="127" t="s">
        <v>104</v>
      </c>
      <c r="G29" s="128" t="s">
        <v>99</v>
      </c>
      <c r="H29" s="136" t="s">
        <v>464</v>
      </c>
      <c r="I29" s="101"/>
      <c r="J29" s="101"/>
      <c r="K29" s="101"/>
      <c r="L29" s="101"/>
      <c r="M29" s="101"/>
      <c r="N29" s="101"/>
      <c r="O29" s="154" t="s">
        <v>469</v>
      </c>
      <c r="P29" s="350"/>
      <c r="Q29" s="105">
        <v>45702</v>
      </c>
      <c r="R29" s="105">
        <v>45737</v>
      </c>
      <c r="S29" s="101">
        <f t="shared" si="0"/>
        <v>35</v>
      </c>
      <c r="T29" s="109">
        <f t="shared" si="2"/>
        <v>5</v>
      </c>
    </row>
    <row r="30" spans="1:20" ht="40.049999999999997" customHeight="1" x14ac:dyDescent="0.3">
      <c r="A30" s="342"/>
      <c r="B30" s="125" t="s">
        <v>90</v>
      </c>
      <c r="C30" s="125" t="s">
        <v>441</v>
      </c>
      <c r="D30" s="131" t="s">
        <v>92</v>
      </c>
      <c r="E30" s="127" t="s">
        <v>101</v>
      </c>
      <c r="F30" s="127" t="s">
        <v>104</v>
      </c>
      <c r="G30" s="128" t="s">
        <v>98</v>
      </c>
      <c r="H30" s="136" t="s">
        <v>463</v>
      </c>
      <c r="I30" s="101"/>
      <c r="J30" s="101"/>
      <c r="K30" s="101"/>
      <c r="L30" s="101"/>
      <c r="M30" s="101"/>
      <c r="N30" s="101"/>
      <c r="O30" s="154" t="s">
        <v>470</v>
      </c>
      <c r="P30" s="350"/>
      <c r="Q30" s="105">
        <v>45702</v>
      </c>
      <c r="R30" s="105">
        <v>45737</v>
      </c>
      <c r="S30" s="101">
        <f t="shared" si="0"/>
        <v>35</v>
      </c>
      <c r="T30" s="109">
        <f t="shared" si="2"/>
        <v>5</v>
      </c>
    </row>
    <row r="31" spans="1:20" ht="40.049999999999997" customHeight="1" x14ac:dyDescent="0.3">
      <c r="A31" s="343"/>
      <c r="B31" s="125" t="s">
        <v>90</v>
      </c>
      <c r="C31" s="125" t="s">
        <v>441</v>
      </c>
      <c r="D31" s="131" t="s">
        <v>92</v>
      </c>
      <c r="E31" s="127" t="s">
        <v>101</v>
      </c>
      <c r="F31" s="127" t="s">
        <v>104</v>
      </c>
      <c r="G31" s="128" t="s">
        <v>99</v>
      </c>
      <c r="H31" s="136" t="s">
        <v>465</v>
      </c>
      <c r="I31" s="101"/>
      <c r="J31" s="101"/>
      <c r="K31" s="101"/>
      <c r="L31" s="101"/>
      <c r="M31" s="101"/>
      <c r="N31" s="101"/>
      <c r="O31" s="154" t="s">
        <v>471</v>
      </c>
      <c r="P31" s="340"/>
      <c r="Q31" s="105">
        <v>45702</v>
      </c>
      <c r="R31" s="105">
        <v>45737</v>
      </c>
      <c r="S31" s="101">
        <f t="shared" si="0"/>
        <v>35</v>
      </c>
      <c r="T31" s="109">
        <f t="shared" si="2"/>
        <v>5</v>
      </c>
    </row>
    <row r="32" spans="1:20" ht="40.049999999999997" customHeight="1" x14ac:dyDescent="0.3">
      <c r="A32" s="335">
        <v>5</v>
      </c>
      <c r="B32" s="112" t="s">
        <v>90</v>
      </c>
      <c r="C32" s="112" t="s">
        <v>472</v>
      </c>
      <c r="D32" s="138" t="s">
        <v>92</v>
      </c>
      <c r="E32" s="123" t="s">
        <v>107</v>
      </c>
      <c r="F32" s="123" t="s">
        <v>108</v>
      </c>
      <c r="G32" s="124" t="s">
        <v>95</v>
      </c>
      <c r="H32" s="122" t="s">
        <v>473</v>
      </c>
      <c r="I32" s="111"/>
      <c r="J32" s="111"/>
      <c r="K32" s="111"/>
      <c r="L32" s="111"/>
      <c r="M32" s="111"/>
      <c r="N32" s="111"/>
      <c r="O32" s="157" t="s">
        <v>474</v>
      </c>
      <c r="P32" s="333">
        <v>2</v>
      </c>
      <c r="Q32" s="105">
        <v>45696</v>
      </c>
      <c r="R32" s="105">
        <v>45737</v>
      </c>
      <c r="S32" s="101">
        <f t="shared" si="0"/>
        <v>41</v>
      </c>
      <c r="T32" s="109">
        <f t="shared" si="2"/>
        <v>5.8571428571428568</v>
      </c>
    </row>
    <row r="33" spans="1:20" ht="40.049999999999997" customHeight="1" x14ac:dyDescent="0.3">
      <c r="A33" s="344"/>
      <c r="B33" s="112" t="s">
        <v>90</v>
      </c>
      <c r="C33" s="112" t="s">
        <v>472</v>
      </c>
      <c r="D33" s="138" t="s">
        <v>92</v>
      </c>
      <c r="E33" s="123" t="s">
        <v>127</v>
      </c>
      <c r="F33" s="123" t="s">
        <v>142</v>
      </c>
      <c r="G33" s="124" t="s">
        <v>98</v>
      </c>
      <c r="H33" s="122" t="s">
        <v>433</v>
      </c>
      <c r="I33" s="111"/>
      <c r="J33" s="111"/>
      <c r="K33" s="111"/>
      <c r="L33" s="111"/>
      <c r="M33" s="111"/>
      <c r="N33" s="111"/>
      <c r="O33" s="158" t="s">
        <v>476</v>
      </c>
      <c r="P33" s="348"/>
      <c r="Q33" s="105">
        <v>45696</v>
      </c>
      <c r="R33" s="105">
        <v>45737</v>
      </c>
      <c r="S33" s="101">
        <f t="shared" si="0"/>
        <v>41</v>
      </c>
      <c r="T33" s="109">
        <f t="shared" si="2"/>
        <v>5.8571428571428568</v>
      </c>
    </row>
    <row r="34" spans="1:20" ht="40.049999999999997" customHeight="1" x14ac:dyDescent="0.3">
      <c r="A34" s="336"/>
      <c r="B34" s="112" t="s">
        <v>90</v>
      </c>
      <c r="C34" s="112" t="s">
        <v>472</v>
      </c>
      <c r="D34" s="138" t="s">
        <v>92</v>
      </c>
      <c r="E34" s="123" t="s">
        <v>101</v>
      </c>
      <c r="F34" s="123" t="s">
        <v>126</v>
      </c>
      <c r="G34" s="124" t="s">
        <v>98</v>
      </c>
      <c r="H34" s="122" t="s">
        <v>433</v>
      </c>
      <c r="I34" s="111"/>
      <c r="J34" s="111"/>
      <c r="K34" s="111"/>
      <c r="L34" s="111"/>
      <c r="M34" s="111"/>
      <c r="N34" s="111"/>
      <c r="O34" s="157" t="s">
        <v>475</v>
      </c>
      <c r="P34" s="334"/>
      <c r="Q34" s="105">
        <v>45696</v>
      </c>
      <c r="R34" s="105">
        <v>45737</v>
      </c>
      <c r="S34" s="101">
        <f t="shared" si="0"/>
        <v>41</v>
      </c>
      <c r="T34" s="109">
        <f>S34/7</f>
        <v>5.8571428571428568</v>
      </c>
    </row>
    <row r="35" spans="1:20" ht="40.049999999999997" customHeight="1" x14ac:dyDescent="0.3">
      <c r="A35" s="337">
        <v>6</v>
      </c>
      <c r="B35" s="125" t="s">
        <v>90</v>
      </c>
      <c r="C35" s="102" t="s">
        <v>91</v>
      </c>
      <c r="D35" s="131" t="s">
        <v>92</v>
      </c>
      <c r="E35" s="127" t="s">
        <v>107</v>
      </c>
      <c r="F35" s="127" t="s">
        <v>108</v>
      </c>
      <c r="G35" s="128" t="s">
        <v>95</v>
      </c>
      <c r="H35" s="101"/>
      <c r="I35" s="101"/>
      <c r="J35" s="101"/>
      <c r="K35" s="101"/>
      <c r="L35" s="101"/>
      <c r="M35" s="101"/>
      <c r="N35" s="101"/>
      <c r="O35" s="154" t="s">
        <v>442</v>
      </c>
      <c r="P35" s="339">
        <v>2</v>
      </c>
      <c r="Q35" s="105">
        <v>45705</v>
      </c>
      <c r="R35" s="105">
        <v>45743</v>
      </c>
      <c r="S35" s="101">
        <f t="shared" si="0"/>
        <v>38</v>
      </c>
      <c r="T35" s="109">
        <f>S35/7</f>
        <v>5.4285714285714288</v>
      </c>
    </row>
    <row r="36" spans="1:20" ht="40.049999999999997" customHeight="1" x14ac:dyDescent="0.3">
      <c r="A36" s="338"/>
      <c r="B36" s="125" t="s">
        <v>90</v>
      </c>
      <c r="C36" s="102" t="s">
        <v>91</v>
      </c>
      <c r="D36" s="131" t="s">
        <v>92</v>
      </c>
      <c r="E36" s="127" t="s">
        <v>93</v>
      </c>
      <c r="F36" s="127" t="s">
        <v>105</v>
      </c>
      <c r="G36" s="101" t="s">
        <v>113</v>
      </c>
      <c r="H36" s="101"/>
      <c r="I36" s="101"/>
      <c r="J36" s="101"/>
      <c r="K36" s="101"/>
      <c r="L36" s="101"/>
      <c r="M36" s="101"/>
      <c r="N36" s="101"/>
      <c r="O36" s="159" t="s">
        <v>477</v>
      </c>
      <c r="P36" s="340"/>
      <c r="Q36" s="105">
        <v>45705</v>
      </c>
      <c r="R36" s="105">
        <v>45743</v>
      </c>
      <c r="S36" s="101">
        <f t="shared" si="0"/>
        <v>38</v>
      </c>
      <c r="T36" s="109">
        <f>S36/7</f>
        <v>5.4285714285714288</v>
      </c>
    </row>
    <row r="37" spans="1:20" ht="40.049999999999997" customHeight="1" x14ac:dyDescent="0.3">
      <c r="A37" s="335">
        <v>7</v>
      </c>
      <c r="B37" s="112" t="s">
        <v>90</v>
      </c>
      <c r="C37" s="112" t="s">
        <v>472</v>
      </c>
      <c r="D37" s="138" t="s">
        <v>92</v>
      </c>
      <c r="E37" s="123" t="s">
        <v>107</v>
      </c>
      <c r="F37" s="123" t="s">
        <v>108</v>
      </c>
      <c r="G37" s="124" t="s">
        <v>95</v>
      </c>
      <c r="H37" s="122" t="s">
        <v>473</v>
      </c>
      <c r="I37" s="111"/>
      <c r="J37" s="111"/>
      <c r="K37" s="111"/>
      <c r="L37" s="111"/>
      <c r="M37" s="111"/>
      <c r="N37" s="111"/>
      <c r="O37" s="157" t="s">
        <v>478</v>
      </c>
      <c r="P37" s="333">
        <v>3</v>
      </c>
      <c r="Q37" s="105">
        <v>45731</v>
      </c>
      <c r="R37" s="105">
        <v>45771</v>
      </c>
      <c r="S37" s="101">
        <f t="shared" si="0"/>
        <v>40</v>
      </c>
      <c r="T37" s="109">
        <f>S37/7</f>
        <v>5.7142857142857144</v>
      </c>
    </row>
    <row r="38" spans="1:20" ht="40.049999999999997" customHeight="1" x14ac:dyDescent="0.3">
      <c r="A38" s="336"/>
      <c r="B38" s="112" t="s">
        <v>90</v>
      </c>
      <c r="C38" s="112" t="s">
        <v>472</v>
      </c>
      <c r="D38" s="138" t="s">
        <v>92</v>
      </c>
      <c r="E38" s="123" t="s">
        <v>96</v>
      </c>
      <c r="F38" s="123" t="s">
        <v>97</v>
      </c>
      <c r="G38" s="124" t="s">
        <v>98</v>
      </c>
      <c r="H38" s="122" t="s">
        <v>480</v>
      </c>
      <c r="I38" s="124" t="s">
        <v>99</v>
      </c>
      <c r="J38" s="122" t="s">
        <v>481</v>
      </c>
      <c r="K38" s="111"/>
      <c r="L38" s="111"/>
      <c r="M38" s="111"/>
      <c r="N38" s="111"/>
      <c r="O38" s="160" t="s">
        <v>479</v>
      </c>
      <c r="P38" s="334"/>
      <c r="Q38" s="105">
        <v>45731</v>
      </c>
      <c r="R38" s="105">
        <v>45771</v>
      </c>
      <c r="S38" s="101">
        <f t="shared" si="0"/>
        <v>40</v>
      </c>
      <c r="T38" s="109">
        <f>S38/7</f>
        <v>5.7142857142857144</v>
      </c>
    </row>
    <row r="39" spans="1:20" ht="40.049999999999997" customHeight="1" x14ac:dyDescent="0.3">
      <c r="A39" s="351">
        <v>8</v>
      </c>
      <c r="B39" s="125" t="s">
        <v>90</v>
      </c>
      <c r="C39" s="102" t="s">
        <v>441</v>
      </c>
      <c r="D39" s="131" t="s">
        <v>92</v>
      </c>
      <c r="E39" s="127" t="s">
        <v>107</v>
      </c>
      <c r="F39" s="127" t="s">
        <v>108</v>
      </c>
      <c r="G39" s="128" t="s">
        <v>95</v>
      </c>
      <c r="H39" s="136"/>
      <c r="I39" s="128"/>
      <c r="J39" s="136"/>
      <c r="K39" s="101"/>
      <c r="L39" s="101"/>
      <c r="M39" s="101"/>
      <c r="N39" s="101"/>
      <c r="O39" s="154" t="s">
        <v>492</v>
      </c>
      <c r="P39" s="339">
        <v>3</v>
      </c>
      <c r="Q39" s="105">
        <v>45732</v>
      </c>
      <c r="R39" s="105">
        <v>45775</v>
      </c>
      <c r="S39" s="101">
        <f t="shared" si="0"/>
        <v>43</v>
      </c>
      <c r="T39" s="109">
        <f t="shared" ref="T39:T75" si="3">S39/7</f>
        <v>6.1428571428571432</v>
      </c>
    </row>
    <row r="40" spans="1:20" ht="40.049999999999997" customHeight="1" x14ac:dyDescent="0.3">
      <c r="A40" s="352"/>
      <c r="B40" s="125" t="s">
        <v>90</v>
      </c>
      <c r="C40" s="102" t="s">
        <v>441</v>
      </c>
      <c r="D40" s="131" t="s">
        <v>92</v>
      </c>
      <c r="E40" s="127" t="s">
        <v>96</v>
      </c>
      <c r="F40" s="127" t="s">
        <v>97</v>
      </c>
      <c r="G40" s="128" t="s">
        <v>98</v>
      </c>
      <c r="H40" s="136" t="s">
        <v>490</v>
      </c>
      <c r="I40" s="128"/>
      <c r="J40" s="136"/>
      <c r="K40" s="101"/>
      <c r="L40" s="101"/>
      <c r="M40" s="101"/>
      <c r="N40" s="101"/>
      <c r="O40" s="154" t="s">
        <v>493</v>
      </c>
      <c r="P40" s="350"/>
      <c r="Q40" s="105">
        <v>45732</v>
      </c>
      <c r="R40" s="105">
        <v>45775</v>
      </c>
      <c r="S40" s="101">
        <f t="shared" si="0"/>
        <v>43</v>
      </c>
      <c r="T40" s="109">
        <f t="shared" si="3"/>
        <v>6.1428571428571432</v>
      </c>
    </row>
    <row r="41" spans="1:20" ht="40.049999999999997" customHeight="1" x14ac:dyDescent="0.3">
      <c r="A41" s="352"/>
      <c r="B41" s="125" t="s">
        <v>90</v>
      </c>
      <c r="C41" s="102" t="s">
        <v>441</v>
      </c>
      <c r="D41" s="131" t="s">
        <v>92</v>
      </c>
      <c r="E41" s="127" t="s">
        <v>101</v>
      </c>
      <c r="F41" s="127" t="s">
        <v>104</v>
      </c>
      <c r="G41" s="128" t="s">
        <v>99</v>
      </c>
      <c r="H41" s="136" t="s">
        <v>441</v>
      </c>
      <c r="I41" s="128"/>
      <c r="J41" s="136"/>
      <c r="K41" s="101"/>
      <c r="L41" s="101"/>
      <c r="M41" s="101"/>
      <c r="N41" s="101"/>
      <c r="O41" s="154" t="s">
        <v>494</v>
      </c>
      <c r="P41" s="350"/>
      <c r="Q41" s="105">
        <v>45732</v>
      </c>
      <c r="R41" s="105">
        <v>45775</v>
      </c>
      <c r="S41" s="101">
        <f t="shared" si="0"/>
        <v>43</v>
      </c>
      <c r="T41" s="109">
        <f t="shared" si="3"/>
        <v>6.1428571428571432</v>
      </c>
    </row>
    <row r="42" spans="1:20" ht="40.049999999999997" customHeight="1" x14ac:dyDescent="0.3">
      <c r="A42" s="352"/>
      <c r="B42" s="125" t="s">
        <v>90</v>
      </c>
      <c r="C42" s="102" t="s">
        <v>441</v>
      </c>
      <c r="D42" s="131" t="s">
        <v>92</v>
      </c>
      <c r="E42" s="127" t="s">
        <v>101</v>
      </c>
      <c r="F42" s="127" t="s">
        <v>104</v>
      </c>
      <c r="G42" s="128" t="s">
        <v>99</v>
      </c>
      <c r="H42" s="136" t="s">
        <v>441</v>
      </c>
      <c r="I42" s="128"/>
      <c r="J42" s="136"/>
      <c r="K42" s="101"/>
      <c r="L42" s="101"/>
      <c r="M42" s="101"/>
      <c r="N42" s="101"/>
      <c r="O42" s="154" t="s">
        <v>495</v>
      </c>
      <c r="P42" s="350"/>
      <c r="Q42" s="105">
        <v>45732</v>
      </c>
      <c r="R42" s="105">
        <v>45775</v>
      </c>
      <c r="S42" s="101">
        <f t="shared" si="0"/>
        <v>43</v>
      </c>
      <c r="T42" s="109">
        <f t="shared" si="3"/>
        <v>6.1428571428571432</v>
      </c>
    </row>
    <row r="43" spans="1:20" ht="40.049999999999997" customHeight="1" x14ac:dyDescent="0.3">
      <c r="A43" s="352"/>
      <c r="B43" s="125" t="s">
        <v>90</v>
      </c>
      <c r="C43" s="102" t="s">
        <v>441</v>
      </c>
      <c r="D43" s="131" t="s">
        <v>92</v>
      </c>
      <c r="E43" s="127" t="s">
        <v>101</v>
      </c>
      <c r="F43" s="127" t="s">
        <v>104</v>
      </c>
      <c r="G43" s="128" t="s">
        <v>99</v>
      </c>
      <c r="H43" s="136" t="s">
        <v>441</v>
      </c>
      <c r="I43" s="128"/>
      <c r="J43" s="136"/>
      <c r="K43" s="101"/>
      <c r="L43" s="101"/>
      <c r="M43" s="101"/>
      <c r="N43" s="101"/>
      <c r="O43" s="154" t="s">
        <v>496</v>
      </c>
      <c r="P43" s="350"/>
      <c r="Q43" s="105">
        <v>45732</v>
      </c>
      <c r="R43" s="105">
        <v>45775</v>
      </c>
      <c r="S43" s="101">
        <f t="shared" si="0"/>
        <v>43</v>
      </c>
      <c r="T43" s="109">
        <f t="shared" si="3"/>
        <v>6.1428571428571432</v>
      </c>
    </row>
    <row r="44" spans="1:20" ht="40.049999999999997" customHeight="1" x14ac:dyDescent="0.3">
      <c r="A44" s="353"/>
      <c r="B44" s="125" t="s">
        <v>90</v>
      </c>
      <c r="C44" s="102" t="s">
        <v>441</v>
      </c>
      <c r="D44" s="131" t="s">
        <v>92</v>
      </c>
      <c r="E44" s="127" t="s">
        <v>101</v>
      </c>
      <c r="F44" s="127" t="s">
        <v>115</v>
      </c>
      <c r="G44" s="128" t="s">
        <v>99</v>
      </c>
      <c r="H44" s="136" t="s">
        <v>441</v>
      </c>
      <c r="I44" s="128" t="s">
        <v>99</v>
      </c>
      <c r="J44" s="136" t="s">
        <v>491</v>
      </c>
      <c r="K44" s="101"/>
      <c r="L44" s="101"/>
      <c r="M44" s="101"/>
      <c r="N44" s="101"/>
      <c r="O44" s="154" t="s">
        <v>497</v>
      </c>
      <c r="P44" s="340"/>
      <c r="Q44" s="105">
        <v>45732</v>
      </c>
      <c r="R44" s="105">
        <v>45775</v>
      </c>
      <c r="S44" s="101">
        <f t="shared" si="0"/>
        <v>43</v>
      </c>
      <c r="T44" s="109">
        <f t="shared" si="3"/>
        <v>6.1428571428571432</v>
      </c>
    </row>
    <row r="45" spans="1:20" ht="40.049999999999997" customHeight="1" x14ac:dyDescent="0.3">
      <c r="A45" s="335">
        <v>9</v>
      </c>
      <c r="B45" s="112" t="s">
        <v>90</v>
      </c>
      <c r="C45" s="112" t="s">
        <v>482</v>
      </c>
      <c r="D45" s="138" t="s">
        <v>92</v>
      </c>
      <c r="E45" s="140" t="s">
        <v>107</v>
      </c>
      <c r="F45" s="111" t="s">
        <v>108</v>
      </c>
      <c r="G45" s="111" t="s">
        <v>95</v>
      </c>
      <c r="H45" s="111" t="s">
        <v>483</v>
      </c>
      <c r="I45" s="111"/>
      <c r="J45" s="111"/>
      <c r="K45" s="111"/>
      <c r="L45" s="111"/>
      <c r="M45" s="111"/>
      <c r="N45" s="111"/>
      <c r="O45" s="157" t="s">
        <v>486</v>
      </c>
      <c r="P45" s="333">
        <v>3</v>
      </c>
      <c r="Q45" s="105">
        <v>45734</v>
      </c>
      <c r="R45" s="105">
        <v>45775</v>
      </c>
      <c r="S45" s="101">
        <f t="shared" si="0"/>
        <v>41</v>
      </c>
      <c r="T45" s="109">
        <f t="shared" si="3"/>
        <v>5.8571428571428568</v>
      </c>
    </row>
    <row r="46" spans="1:20" ht="40.049999999999997" customHeight="1" x14ac:dyDescent="0.3">
      <c r="A46" s="344"/>
      <c r="B46" s="112" t="s">
        <v>90</v>
      </c>
      <c r="C46" s="112" t="s">
        <v>482</v>
      </c>
      <c r="D46" s="138" t="s">
        <v>92</v>
      </c>
      <c r="E46" s="140" t="s">
        <v>96</v>
      </c>
      <c r="F46" s="111" t="s">
        <v>97</v>
      </c>
      <c r="G46" s="111" t="s">
        <v>98</v>
      </c>
      <c r="H46" s="111" t="s">
        <v>484</v>
      </c>
      <c r="I46" s="111" t="s">
        <v>99</v>
      </c>
      <c r="J46" s="111"/>
      <c r="K46" s="111"/>
      <c r="L46" s="111"/>
      <c r="M46" s="111"/>
      <c r="N46" s="111"/>
      <c r="O46" s="157" t="s">
        <v>487</v>
      </c>
      <c r="P46" s="348"/>
      <c r="Q46" s="105">
        <v>45734</v>
      </c>
      <c r="R46" s="105">
        <v>45775</v>
      </c>
      <c r="S46" s="101">
        <f t="shared" si="0"/>
        <v>41</v>
      </c>
      <c r="T46" s="109">
        <f t="shared" si="3"/>
        <v>5.8571428571428568</v>
      </c>
    </row>
    <row r="47" spans="1:20" ht="40.049999999999997" customHeight="1" x14ac:dyDescent="0.3">
      <c r="A47" s="344"/>
      <c r="B47" s="112" t="s">
        <v>90</v>
      </c>
      <c r="C47" s="112" t="s">
        <v>482</v>
      </c>
      <c r="D47" s="138" t="s">
        <v>92</v>
      </c>
      <c r="E47" s="140" t="s">
        <v>101</v>
      </c>
      <c r="F47" s="111" t="s">
        <v>104</v>
      </c>
      <c r="G47" s="111" t="s">
        <v>99</v>
      </c>
      <c r="H47" s="111" t="s">
        <v>485</v>
      </c>
      <c r="I47" s="111"/>
      <c r="J47" s="111"/>
      <c r="K47" s="111"/>
      <c r="L47" s="111"/>
      <c r="M47" s="111"/>
      <c r="N47" s="110"/>
      <c r="O47" s="161" t="s">
        <v>488</v>
      </c>
      <c r="P47" s="348"/>
      <c r="Q47" s="105">
        <v>45734</v>
      </c>
      <c r="R47" s="105">
        <v>45775</v>
      </c>
      <c r="S47" s="101">
        <f t="shared" si="0"/>
        <v>41</v>
      </c>
      <c r="T47" s="109">
        <f t="shared" si="3"/>
        <v>5.8571428571428568</v>
      </c>
    </row>
    <row r="48" spans="1:20" ht="40.049999999999997" customHeight="1" x14ac:dyDescent="0.3">
      <c r="A48" s="336"/>
      <c r="B48" s="112" t="s">
        <v>90</v>
      </c>
      <c r="C48" s="112" t="s">
        <v>482</v>
      </c>
      <c r="D48" s="138" t="s">
        <v>92</v>
      </c>
      <c r="E48" s="140" t="s">
        <v>96</v>
      </c>
      <c r="F48" s="111" t="s">
        <v>114</v>
      </c>
      <c r="G48" s="111" t="s">
        <v>99</v>
      </c>
      <c r="H48" s="111" t="s">
        <v>485</v>
      </c>
      <c r="I48" s="111"/>
      <c r="J48" s="111"/>
      <c r="K48" s="111"/>
      <c r="L48" s="111"/>
      <c r="M48" s="111"/>
      <c r="N48" s="111"/>
      <c r="O48" s="157" t="s">
        <v>489</v>
      </c>
      <c r="P48" s="334"/>
      <c r="Q48" s="105">
        <v>45734</v>
      </c>
      <c r="R48" s="105">
        <v>45775</v>
      </c>
      <c r="S48" s="101">
        <f t="shared" si="0"/>
        <v>41</v>
      </c>
      <c r="T48" s="109">
        <f t="shared" si="3"/>
        <v>5.8571428571428568</v>
      </c>
    </row>
    <row r="49" spans="1:20" ht="40.049999999999997" customHeight="1" x14ac:dyDescent="0.3">
      <c r="A49" s="139">
        <v>10</v>
      </c>
      <c r="B49" s="125" t="s">
        <v>90</v>
      </c>
      <c r="C49" s="125" t="s">
        <v>502</v>
      </c>
      <c r="D49" s="131" t="s">
        <v>92</v>
      </c>
      <c r="E49" s="141" t="s">
        <v>107</v>
      </c>
      <c r="F49" s="141" t="s">
        <v>108</v>
      </c>
      <c r="G49" s="142" t="s">
        <v>95</v>
      </c>
      <c r="H49" s="126" t="s">
        <v>95</v>
      </c>
      <c r="I49" s="101"/>
      <c r="J49" s="101"/>
      <c r="K49" s="101"/>
      <c r="L49" s="101"/>
      <c r="M49" s="101"/>
      <c r="N49" s="101"/>
      <c r="O49" s="154" t="s">
        <v>492</v>
      </c>
      <c r="P49" s="137">
        <v>4</v>
      </c>
      <c r="Q49" s="105">
        <v>45759</v>
      </c>
      <c r="R49" s="105">
        <v>45799</v>
      </c>
      <c r="S49" s="101">
        <f t="shared" si="0"/>
        <v>40</v>
      </c>
      <c r="T49" s="109">
        <f t="shared" si="3"/>
        <v>5.7142857142857144</v>
      </c>
    </row>
    <row r="50" spans="1:20" ht="40.049999999999997" customHeight="1" x14ac:dyDescent="0.3">
      <c r="A50" s="317">
        <v>11</v>
      </c>
      <c r="B50" s="112" t="s">
        <v>90</v>
      </c>
      <c r="C50" s="112" t="s">
        <v>482</v>
      </c>
      <c r="D50" s="138" t="s">
        <v>92</v>
      </c>
      <c r="E50" s="123" t="s">
        <v>107</v>
      </c>
      <c r="F50" s="123" t="s">
        <v>108</v>
      </c>
      <c r="G50" s="124" t="s">
        <v>95</v>
      </c>
      <c r="H50" s="122" t="s">
        <v>95</v>
      </c>
      <c r="I50" s="111"/>
      <c r="J50" s="111"/>
      <c r="K50" s="111"/>
      <c r="L50" s="111"/>
      <c r="M50" s="111"/>
      <c r="N50" s="111"/>
      <c r="O50" s="157" t="s">
        <v>499</v>
      </c>
      <c r="P50" s="354">
        <v>4</v>
      </c>
      <c r="Q50" s="113">
        <v>45761</v>
      </c>
      <c r="R50" s="113">
        <v>45801</v>
      </c>
      <c r="S50" s="111">
        <f t="shared" si="0"/>
        <v>40</v>
      </c>
      <c r="T50" s="114">
        <f t="shared" si="3"/>
        <v>5.7142857142857144</v>
      </c>
    </row>
    <row r="51" spans="1:20" ht="40.049999999999997" customHeight="1" x14ac:dyDescent="0.3">
      <c r="A51" s="318"/>
      <c r="B51" s="112" t="s">
        <v>90</v>
      </c>
      <c r="C51" s="112" t="s">
        <v>482</v>
      </c>
      <c r="D51" s="138" t="s">
        <v>92</v>
      </c>
      <c r="E51" s="123" t="s">
        <v>127</v>
      </c>
      <c r="F51" s="123" t="s">
        <v>138</v>
      </c>
      <c r="G51" s="124" t="s">
        <v>98</v>
      </c>
      <c r="H51" s="122" t="s">
        <v>498</v>
      </c>
      <c r="I51" s="111"/>
      <c r="J51" s="111"/>
      <c r="K51" s="111"/>
      <c r="L51" s="111"/>
      <c r="M51" s="111"/>
      <c r="N51" s="111"/>
      <c r="O51" s="157" t="s">
        <v>500</v>
      </c>
      <c r="P51" s="355"/>
      <c r="Q51" s="113">
        <v>45761</v>
      </c>
      <c r="R51" s="113">
        <v>45801</v>
      </c>
      <c r="S51" s="111">
        <f t="shared" si="0"/>
        <v>40</v>
      </c>
      <c r="T51" s="114">
        <f t="shared" si="3"/>
        <v>5.7142857142857144</v>
      </c>
    </row>
    <row r="52" spans="1:20" ht="40.049999999999997" customHeight="1" x14ac:dyDescent="0.3">
      <c r="A52" s="319"/>
      <c r="B52" s="112" t="s">
        <v>90</v>
      </c>
      <c r="C52" s="112" t="s">
        <v>482</v>
      </c>
      <c r="D52" s="138" t="s">
        <v>92</v>
      </c>
      <c r="E52" s="123" t="s">
        <v>96</v>
      </c>
      <c r="F52" s="123" t="s">
        <v>97</v>
      </c>
      <c r="G52" s="124" t="s">
        <v>98</v>
      </c>
      <c r="H52" s="122" t="s">
        <v>498</v>
      </c>
      <c r="I52" s="111"/>
      <c r="J52" s="111"/>
      <c r="K52" s="111"/>
      <c r="L52" s="111"/>
      <c r="M52" s="111"/>
      <c r="N52" s="111"/>
      <c r="O52" s="157" t="s">
        <v>501</v>
      </c>
      <c r="P52" s="356"/>
      <c r="Q52" s="113">
        <v>45761</v>
      </c>
      <c r="R52" s="113">
        <v>45801</v>
      </c>
      <c r="S52" s="111">
        <f t="shared" si="0"/>
        <v>40</v>
      </c>
      <c r="T52" s="114">
        <f t="shared" si="3"/>
        <v>5.7142857142857144</v>
      </c>
    </row>
    <row r="53" spans="1:20" ht="40.049999999999997" customHeight="1" x14ac:dyDescent="0.3">
      <c r="A53" s="320">
        <v>12</v>
      </c>
      <c r="B53" s="125" t="s">
        <v>90</v>
      </c>
      <c r="C53" s="102" t="s">
        <v>503</v>
      </c>
      <c r="D53" s="131" t="s">
        <v>92</v>
      </c>
      <c r="E53" s="127" t="s">
        <v>107</v>
      </c>
      <c r="F53" s="127" t="s">
        <v>108</v>
      </c>
      <c r="G53" s="128" t="s">
        <v>95</v>
      </c>
      <c r="H53" s="136"/>
      <c r="I53" s="101"/>
      <c r="J53" s="101"/>
      <c r="K53" s="101"/>
      <c r="L53" s="101"/>
      <c r="M53" s="101"/>
      <c r="N53" s="101"/>
      <c r="O53" s="154" t="s">
        <v>505</v>
      </c>
      <c r="P53" s="339">
        <v>4</v>
      </c>
      <c r="Q53" s="105">
        <v>45762</v>
      </c>
      <c r="R53" s="105">
        <v>45802</v>
      </c>
      <c r="S53" s="101">
        <f t="shared" si="0"/>
        <v>40</v>
      </c>
      <c r="T53" s="114">
        <f t="shared" si="3"/>
        <v>5.7142857142857144</v>
      </c>
    </row>
    <row r="54" spans="1:20" ht="40.049999999999997" customHeight="1" x14ac:dyDescent="0.3">
      <c r="A54" s="321"/>
      <c r="B54" s="125" t="s">
        <v>90</v>
      </c>
      <c r="C54" s="102" t="s">
        <v>503</v>
      </c>
      <c r="D54" s="131" t="s">
        <v>92</v>
      </c>
      <c r="E54" s="127" t="s">
        <v>101</v>
      </c>
      <c r="F54" s="127" t="s">
        <v>104</v>
      </c>
      <c r="G54" s="128" t="s">
        <v>98</v>
      </c>
      <c r="H54" s="136" t="s">
        <v>504</v>
      </c>
      <c r="I54" s="101"/>
      <c r="J54" s="101"/>
      <c r="K54" s="101"/>
      <c r="L54" s="101"/>
      <c r="M54" s="101"/>
      <c r="N54" s="101"/>
      <c r="O54" s="154" t="s">
        <v>506</v>
      </c>
      <c r="P54" s="350"/>
      <c r="Q54" s="105">
        <v>45762</v>
      </c>
      <c r="R54" s="105">
        <v>45802</v>
      </c>
      <c r="S54" s="101">
        <f t="shared" si="0"/>
        <v>40</v>
      </c>
      <c r="T54" s="114">
        <f t="shared" si="3"/>
        <v>5.7142857142857144</v>
      </c>
    </row>
    <row r="55" spans="1:20" ht="40.049999999999997" customHeight="1" x14ac:dyDescent="0.3">
      <c r="A55" s="321"/>
      <c r="B55" s="125" t="s">
        <v>90</v>
      </c>
      <c r="C55" s="102" t="s">
        <v>503</v>
      </c>
      <c r="D55" s="131" t="s">
        <v>92</v>
      </c>
      <c r="E55" s="127" t="s">
        <v>101</v>
      </c>
      <c r="F55" s="127" t="s">
        <v>104</v>
      </c>
      <c r="G55" s="128" t="s">
        <v>98</v>
      </c>
      <c r="H55" s="136" t="s">
        <v>504</v>
      </c>
      <c r="I55" s="101"/>
      <c r="J55" s="101"/>
      <c r="K55" s="101"/>
      <c r="L55" s="101"/>
      <c r="M55" s="101"/>
      <c r="N55" s="101"/>
      <c r="O55" s="154" t="s">
        <v>507</v>
      </c>
      <c r="P55" s="350"/>
      <c r="Q55" s="105">
        <v>45762</v>
      </c>
      <c r="R55" s="105">
        <v>45802</v>
      </c>
      <c r="S55" s="101">
        <f t="shared" si="0"/>
        <v>40</v>
      </c>
      <c r="T55" s="114">
        <f t="shared" si="3"/>
        <v>5.7142857142857144</v>
      </c>
    </row>
    <row r="56" spans="1:20" ht="40.049999999999997" customHeight="1" x14ac:dyDescent="0.3">
      <c r="A56" s="321"/>
      <c r="B56" s="125" t="s">
        <v>90</v>
      </c>
      <c r="C56" s="102" t="s">
        <v>503</v>
      </c>
      <c r="D56" s="131" t="s">
        <v>92</v>
      </c>
      <c r="E56" s="127" t="s">
        <v>101</v>
      </c>
      <c r="F56" s="127" t="s">
        <v>104</v>
      </c>
      <c r="G56" s="128" t="s">
        <v>98</v>
      </c>
      <c r="H56" s="136" t="s">
        <v>504</v>
      </c>
      <c r="I56" s="101"/>
      <c r="J56" s="101"/>
      <c r="K56" s="101"/>
      <c r="L56" s="101"/>
      <c r="M56" s="101"/>
      <c r="N56" s="101"/>
      <c r="O56" s="154" t="s">
        <v>508</v>
      </c>
      <c r="P56" s="350"/>
      <c r="Q56" s="105">
        <v>45762</v>
      </c>
      <c r="R56" s="105">
        <v>45802</v>
      </c>
      <c r="S56" s="101">
        <f t="shared" si="0"/>
        <v>40</v>
      </c>
      <c r="T56" s="114">
        <f t="shared" si="3"/>
        <v>5.7142857142857144</v>
      </c>
    </row>
    <row r="57" spans="1:20" ht="40.049999999999997" customHeight="1" x14ac:dyDescent="0.3">
      <c r="A57" s="321"/>
      <c r="B57" s="125" t="s">
        <v>90</v>
      </c>
      <c r="C57" s="102" t="s">
        <v>503</v>
      </c>
      <c r="D57" s="131" t="s">
        <v>92</v>
      </c>
      <c r="E57" s="127" t="s">
        <v>101</v>
      </c>
      <c r="F57" s="127" t="s">
        <v>102</v>
      </c>
      <c r="G57" s="128" t="s">
        <v>98</v>
      </c>
      <c r="H57" s="136" t="s">
        <v>504</v>
      </c>
      <c r="I57" s="101"/>
      <c r="J57" s="101"/>
      <c r="K57" s="101"/>
      <c r="L57" s="101"/>
      <c r="M57" s="101"/>
      <c r="N57" s="101"/>
      <c r="O57" s="154" t="s">
        <v>509</v>
      </c>
      <c r="P57" s="350"/>
      <c r="Q57" s="105">
        <v>45762</v>
      </c>
      <c r="R57" s="105">
        <v>45802</v>
      </c>
      <c r="S57" s="101">
        <f t="shared" si="0"/>
        <v>40</v>
      </c>
      <c r="T57" s="114">
        <f t="shared" si="3"/>
        <v>5.7142857142857144</v>
      </c>
    </row>
    <row r="58" spans="1:20" ht="37.950000000000003" customHeight="1" x14ac:dyDescent="0.3">
      <c r="A58" s="322"/>
      <c r="B58" s="125" t="s">
        <v>90</v>
      </c>
      <c r="C58" s="102" t="s">
        <v>503</v>
      </c>
      <c r="D58" s="131" t="s">
        <v>92</v>
      </c>
      <c r="E58" s="127" t="s">
        <v>93</v>
      </c>
      <c r="F58" s="127" t="s">
        <v>140</v>
      </c>
      <c r="G58" s="128" t="s">
        <v>95</v>
      </c>
      <c r="H58" s="101"/>
      <c r="I58" s="101"/>
      <c r="J58" s="101"/>
      <c r="K58" s="101"/>
      <c r="L58" s="101"/>
      <c r="M58" s="101"/>
      <c r="N58" s="101"/>
      <c r="O58" s="154" t="s">
        <v>510</v>
      </c>
      <c r="P58" s="340"/>
      <c r="Q58" s="105">
        <v>45762</v>
      </c>
      <c r="R58" s="105">
        <v>45802</v>
      </c>
      <c r="S58" s="101">
        <f t="shared" si="0"/>
        <v>40</v>
      </c>
      <c r="T58" s="114">
        <f t="shared" si="3"/>
        <v>5.7142857142857144</v>
      </c>
    </row>
    <row r="59" spans="1:20" ht="27" customHeight="1" x14ac:dyDescent="0.3">
      <c r="A59" s="317">
        <v>13</v>
      </c>
      <c r="B59" s="112" t="s">
        <v>90</v>
      </c>
      <c r="C59" s="110" t="s">
        <v>511</v>
      </c>
      <c r="D59" s="138" t="s">
        <v>92</v>
      </c>
      <c r="E59" s="148" t="s">
        <v>96</v>
      </c>
      <c r="F59" s="149" t="s">
        <v>97</v>
      </c>
      <c r="G59" s="150" t="s">
        <v>144</v>
      </c>
      <c r="H59" s="151" t="s">
        <v>433</v>
      </c>
      <c r="I59" s="147"/>
      <c r="J59" s="147"/>
      <c r="K59" s="147"/>
      <c r="L59" s="147"/>
      <c r="M59" s="147"/>
      <c r="N59" s="147"/>
      <c r="O59" s="157" t="s">
        <v>514</v>
      </c>
      <c r="P59" s="152"/>
      <c r="Q59" s="113">
        <v>45783</v>
      </c>
      <c r="R59" s="113">
        <v>45824</v>
      </c>
      <c r="S59" s="111">
        <f t="shared" si="0"/>
        <v>41</v>
      </c>
      <c r="T59" s="114">
        <f t="shared" si="3"/>
        <v>5.8571428571428568</v>
      </c>
    </row>
    <row r="60" spans="1:20" ht="14.25" customHeight="1" x14ac:dyDescent="0.3">
      <c r="A60" s="318"/>
      <c r="B60" s="112" t="s">
        <v>90</v>
      </c>
      <c r="C60" s="110" t="s">
        <v>511</v>
      </c>
      <c r="D60" s="138" t="s">
        <v>92</v>
      </c>
      <c r="E60" s="148" t="s">
        <v>101</v>
      </c>
      <c r="F60" s="149" t="s">
        <v>104</v>
      </c>
      <c r="G60" s="150" t="s">
        <v>99</v>
      </c>
      <c r="H60" s="151" t="s">
        <v>512</v>
      </c>
      <c r="I60" s="147"/>
      <c r="J60" s="147"/>
      <c r="K60" s="147"/>
      <c r="L60" s="147"/>
      <c r="M60" s="147"/>
      <c r="N60" s="147"/>
      <c r="O60" s="157" t="s">
        <v>515</v>
      </c>
      <c r="P60" s="152"/>
      <c r="Q60" s="113">
        <v>45783</v>
      </c>
      <c r="R60" s="113">
        <v>45824</v>
      </c>
      <c r="S60" s="111">
        <f t="shared" si="0"/>
        <v>41</v>
      </c>
      <c r="T60" s="114">
        <f t="shared" si="3"/>
        <v>5.8571428571428568</v>
      </c>
    </row>
    <row r="61" spans="1:20" ht="14.25" customHeight="1" x14ac:dyDescent="0.3">
      <c r="A61" s="319"/>
      <c r="B61" s="112" t="s">
        <v>90</v>
      </c>
      <c r="C61" s="110" t="s">
        <v>511</v>
      </c>
      <c r="D61" s="138" t="s">
        <v>92</v>
      </c>
      <c r="E61" s="148" t="s">
        <v>101</v>
      </c>
      <c r="F61" s="149" t="s">
        <v>104</v>
      </c>
      <c r="G61" s="150" t="s">
        <v>99</v>
      </c>
      <c r="H61" s="151" t="s">
        <v>512</v>
      </c>
      <c r="I61" s="147"/>
      <c r="J61" s="147"/>
      <c r="K61" s="147"/>
      <c r="L61" s="147"/>
      <c r="M61" s="147"/>
      <c r="N61" s="147"/>
      <c r="O61" s="157" t="s">
        <v>513</v>
      </c>
      <c r="P61" s="152"/>
      <c r="Q61" s="113">
        <v>45783</v>
      </c>
      <c r="R61" s="113">
        <v>45824</v>
      </c>
      <c r="S61" s="111">
        <f t="shared" si="0"/>
        <v>41</v>
      </c>
      <c r="T61" s="114">
        <f t="shared" si="3"/>
        <v>5.8571428571428568</v>
      </c>
    </row>
    <row r="62" spans="1:20" ht="14.25" customHeight="1" x14ac:dyDescent="0.3">
      <c r="A62" s="320">
        <v>14</v>
      </c>
      <c r="B62" s="125" t="s">
        <v>90</v>
      </c>
      <c r="C62" s="102" t="s">
        <v>502</v>
      </c>
      <c r="D62" s="131" t="s">
        <v>92</v>
      </c>
      <c r="E62" s="143" t="s">
        <v>107</v>
      </c>
      <c r="F62" s="144" t="s">
        <v>108</v>
      </c>
      <c r="G62" s="145" t="s">
        <v>95</v>
      </c>
      <c r="H62" s="146"/>
      <c r="I62" s="145"/>
      <c r="J62" s="146"/>
      <c r="K62" s="96"/>
      <c r="L62" s="96"/>
      <c r="M62" s="96"/>
      <c r="N62" s="96"/>
      <c r="O62" s="154" t="s">
        <v>520</v>
      </c>
      <c r="P62" s="116"/>
      <c r="Q62" s="105">
        <v>45781</v>
      </c>
      <c r="R62" s="105">
        <v>45821</v>
      </c>
      <c r="S62" s="101">
        <f t="shared" si="0"/>
        <v>40</v>
      </c>
      <c r="T62" s="114">
        <f t="shared" si="3"/>
        <v>5.7142857142857144</v>
      </c>
    </row>
    <row r="63" spans="1:20" ht="14.25" customHeight="1" x14ac:dyDescent="0.3">
      <c r="A63" s="321"/>
      <c r="B63" s="125" t="s">
        <v>90</v>
      </c>
      <c r="C63" s="102" t="s">
        <v>502</v>
      </c>
      <c r="D63" s="131" t="s">
        <v>92</v>
      </c>
      <c r="E63" s="143" t="s">
        <v>93</v>
      </c>
      <c r="F63" s="144" t="s">
        <v>105</v>
      </c>
      <c r="G63" s="145" t="s">
        <v>95</v>
      </c>
      <c r="H63" s="146"/>
      <c r="I63" s="145"/>
      <c r="J63" s="146"/>
      <c r="K63" s="96"/>
      <c r="L63" s="96"/>
      <c r="M63" s="96"/>
      <c r="N63" s="96"/>
      <c r="O63" s="154" t="s">
        <v>521</v>
      </c>
      <c r="P63" s="116"/>
      <c r="Q63" s="105">
        <v>45781</v>
      </c>
      <c r="R63" s="105">
        <v>45821</v>
      </c>
      <c r="S63" s="101">
        <f t="shared" si="0"/>
        <v>40</v>
      </c>
      <c r="T63" s="114">
        <f t="shared" si="3"/>
        <v>5.7142857142857144</v>
      </c>
    </row>
    <row r="64" spans="1:20" ht="14.25" customHeight="1" x14ac:dyDescent="0.3">
      <c r="A64" s="321"/>
      <c r="B64" s="125" t="s">
        <v>90</v>
      </c>
      <c r="C64" s="102" t="s">
        <v>502</v>
      </c>
      <c r="D64" s="131" t="s">
        <v>92</v>
      </c>
      <c r="E64" s="143" t="s">
        <v>93</v>
      </c>
      <c r="F64" s="144" t="s">
        <v>94</v>
      </c>
      <c r="G64" s="145" t="s">
        <v>95</v>
      </c>
      <c r="H64" s="146"/>
      <c r="I64" s="145"/>
      <c r="J64" s="146"/>
      <c r="K64" s="96"/>
      <c r="L64" s="96"/>
      <c r="M64" s="96"/>
      <c r="N64" s="96"/>
      <c r="O64" s="154" t="s">
        <v>522</v>
      </c>
      <c r="P64" s="116"/>
      <c r="Q64" s="105">
        <v>45781</v>
      </c>
      <c r="R64" s="105">
        <v>45821</v>
      </c>
      <c r="S64" s="101">
        <f t="shared" si="0"/>
        <v>40</v>
      </c>
      <c r="T64" s="114">
        <f t="shared" si="3"/>
        <v>5.7142857142857144</v>
      </c>
    </row>
    <row r="65" spans="1:20" ht="14.25" customHeight="1" x14ac:dyDescent="0.3">
      <c r="A65" s="321"/>
      <c r="B65" s="125" t="s">
        <v>90</v>
      </c>
      <c r="C65" s="102" t="s">
        <v>502</v>
      </c>
      <c r="D65" s="131" t="s">
        <v>92</v>
      </c>
      <c r="E65" s="143" t="s">
        <v>96</v>
      </c>
      <c r="F65" s="144" t="s">
        <v>97</v>
      </c>
      <c r="G65" s="145" t="s">
        <v>98</v>
      </c>
      <c r="H65" s="146" t="s">
        <v>516</v>
      </c>
      <c r="I65" s="145"/>
      <c r="J65" s="146"/>
      <c r="K65" s="96"/>
      <c r="L65" s="96"/>
      <c r="M65" s="96"/>
      <c r="N65" s="96"/>
      <c r="O65" s="154" t="s">
        <v>518</v>
      </c>
      <c r="P65" s="116"/>
      <c r="Q65" s="105">
        <v>45781</v>
      </c>
      <c r="R65" s="105">
        <v>45821</v>
      </c>
      <c r="S65" s="101">
        <f t="shared" si="0"/>
        <v>40</v>
      </c>
      <c r="T65" s="114">
        <f t="shared" si="3"/>
        <v>5.7142857142857144</v>
      </c>
    </row>
    <row r="66" spans="1:20" ht="14.25" customHeight="1" x14ac:dyDescent="0.3">
      <c r="A66" s="321"/>
      <c r="B66" s="125" t="s">
        <v>90</v>
      </c>
      <c r="C66" s="102" t="s">
        <v>502</v>
      </c>
      <c r="D66" s="131" t="s">
        <v>92</v>
      </c>
      <c r="E66" s="143" t="s">
        <v>96</v>
      </c>
      <c r="F66" s="144" t="s">
        <v>214</v>
      </c>
      <c r="G66" s="145" t="s">
        <v>98</v>
      </c>
      <c r="H66" s="146" t="s">
        <v>516</v>
      </c>
      <c r="I66" s="145"/>
      <c r="J66" s="146"/>
      <c r="K66" s="96"/>
      <c r="L66" s="96"/>
      <c r="M66" s="96"/>
      <c r="N66" s="96"/>
      <c r="O66" s="154" t="s">
        <v>519</v>
      </c>
      <c r="P66" s="116"/>
      <c r="Q66" s="105">
        <v>45781</v>
      </c>
      <c r="R66" s="105">
        <v>45821</v>
      </c>
      <c r="S66" s="101">
        <f t="shared" si="0"/>
        <v>40</v>
      </c>
      <c r="T66" s="114">
        <f t="shared" si="3"/>
        <v>5.7142857142857144</v>
      </c>
    </row>
    <row r="67" spans="1:20" ht="14.25" customHeight="1" x14ac:dyDescent="0.3">
      <c r="A67" s="321"/>
      <c r="B67" s="125" t="s">
        <v>90</v>
      </c>
      <c r="C67" s="102" t="s">
        <v>502</v>
      </c>
      <c r="D67" s="131" t="s">
        <v>92</v>
      </c>
      <c r="E67" s="143" t="s">
        <v>127</v>
      </c>
      <c r="F67" s="144" t="s">
        <v>209</v>
      </c>
      <c r="G67" s="145" t="s">
        <v>98</v>
      </c>
      <c r="H67" s="146" t="s">
        <v>516</v>
      </c>
      <c r="I67" s="145"/>
      <c r="J67" s="146"/>
      <c r="K67" s="96"/>
      <c r="L67" s="96"/>
      <c r="M67" s="96"/>
      <c r="N67" s="96"/>
      <c r="O67" s="154" t="s">
        <v>523</v>
      </c>
      <c r="P67" s="116"/>
      <c r="Q67" s="105">
        <v>45781</v>
      </c>
      <c r="R67" s="105">
        <v>45821</v>
      </c>
      <c r="S67" s="101">
        <f t="shared" si="0"/>
        <v>40</v>
      </c>
      <c r="T67" s="114">
        <f t="shared" si="3"/>
        <v>5.7142857142857144</v>
      </c>
    </row>
    <row r="68" spans="1:20" ht="14.25" customHeight="1" x14ac:dyDescent="0.3">
      <c r="A68" s="321"/>
      <c r="B68" s="125" t="s">
        <v>90</v>
      </c>
      <c r="C68" s="102" t="s">
        <v>502</v>
      </c>
      <c r="D68" s="131" t="s">
        <v>92</v>
      </c>
      <c r="E68" s="143" t="s">
        <v>127</v>
      </c>
      <c r="F68" s="144" t="s">
        <v>219</v>
      </c>
      <c r="G68" s="145" t="s">
        <v>98</v>
      </c>
      <c r="H68" s="146" t="s">
        <v>516</v>
      </c>
      <c r="I68" s="145"/>
      <c r="J68" s="146"/>
      <c r="K68" s="96"/>
      <c r="L68" s="96"/>
      <c r="M68" s="96"/>
      <c r="N68" s="96"/>
      <c r="O68" s="154" t="s">
        <v>524</v>
      </c>
      <c r="P68" s="116"/>
      <c r="Q68" s="105">
        <v>45781</v>
      </c>
      <c r="R68" s="105">
        <v>45821</v>
      </c>
      <c r="S68" s="101">
        <f t="shared" si="0"/>
        <v>40</v>
      </c>
      <c r="T68" s="114">
        <f t="shared" si="3"/>
        <v>5.7142857142857144</v>
      </c>
    </row>
    <row r="69" spans="1:20" ht="14.25" customHeight="1" x14ac:dyDescent="0.3">
      <c r="A69" s="321"/>
      <c r="B69" s="125" t="s">
        <v>90</v>
      </c>
      <c r="C69" s="102" t="s">
        <v>502</v>
      </c>
      <c r="D69" s="131" t="s">
        <v>92</v>
      </c>
      <c r="E69" s="143" t="s">
        <v>101</v>
      </c>
      <c r="F69" s="144" t="s">
        <v>126</v>
      </c>
      <c r="G69" s="145" t="s">
        <v>98</v>
      </c>
      <c r="H69" s="146" t="s">
        <v>516</v>
      </c>
      <c r="I69" s="145"/>
      <c r="J69" s="146"/>
      <c r="K69" s="96"/>
      <c r="L69" s="96"/>
      <c r="M69" s="96"/>
      <c r="N69" s="96"/>
      <c r="O69" s="154" t="s">
        <v>525</v>
      </c>
      <c r="P69" s="116"/>
      <c r="Q69" s="105">
        <v>45781</v>
      </c>
      <c r="R69" s="105">
        <v>45821</v>
      </c>
      <c r="S69" s="101">
        <f t="shared" ref="S69:S75" si="4">R69-Q69</f>
        <v>40</v>
      </c>
      <c r="T69" s="114">
        <f t="shared" si="3"/>
        <v>5.7142857142857144</v>
      </c>
    </row>
    <row r="70" spans="1:20" ht="14.25" customHeight="1" x14ac:dyDescent="0.3">
      <c r="A70" s="322"/>
      <c r="B70" s="125" t="s">
        <v>90</v>
      </c>
      <c r="C70" s="102" t="s">
        <v>502</v>
      </c>
      <c r="D70" s="131" t="s">
        <v>92</v>
      </c>
      <c r="E70" s="143" t="s">
        <v>101</v>
      </c>
      <c r="F70" s="144" t="s">
        <v>115</v>
      </c>
      <c r="G70" s="145" t="s">
        <v>98</v>
      </c>
      <c r="H70" s="146" t="s">
        <v>516</v>
      </c>
      <c r="I70" s="145" t="s">
        <v>99</v>
      </c>
      <c r="J70" s="146" t="s">
        <v>517</v>
      </c>
      <c r="K70" s="96"/>
      <c r="L70" s="96"/>
      <c r="M70" s="96"/>
      <c r="N70" s="96"/>
      <c r="O70" s="154" t="s">
        <v>526</v>
      </c>
      <c r="P70" s="116"/>
      <c r="Q70" s="105">
        <v>45781</v>
      </c>
      <c r="R70" s="105">
        <v>45821</v>
      </c>
      <c r="S70" s="101">
        <f t="shared" si="4"/>
        <v>40</v>
      </c>
      <c r="T70" s="114">
        <f t="shared" si="3"/>
        <v>5.7142857142857144</v>
      </c>
    </row>
    <row r="71" spans="1:20" ht="14.25" customHeight="1" x14ac:dyDescent="0.3">
      <c r="A71" s="317">
        <v>15</v>
      </c>
      <c r="B71" s="112" t="s">
        <v>90</v>
      </c>
      <c r="C71" s="110" t="s">
        <v>511</v>
      </c>
      <c r="D71" s="138" t="s">
        <v>92</v>
      </c>
      <c r="E71" s="148" t="s">
        <v>107</v>
      </c>
      <c r="F71" s="149" t="s">
        <v>108</v>
      </c>
      <c r="G71" s="150" t="s">
        <v>95</v>
      </c>
      <c r="H71" s="151" t="s">
        <v>95</v>
      </c>
      <c r="I71" s="150"/>
      <c r="J71" s="151"/>
      <c r="K71" s="147"/>
      <c r="L71" s="147"/>
      <c r="M71" s="147"/>
      <c r="N71" s="147"/>
      <c r="O71" s="157" t="s">
        <v>478</v>
      </c>
      <c r="P71" s="152"/>
      <c r="Q71" s="113">
        <v>45791</v>
      </c>
      <c r="R71" s="113">
        <v>45829</v>
      </c>
      <c r="S71" s="111">
        <f t="shared" si="4"/>
        <v>38</v>
      </c>
      <c r="T71" s="114">
        <f t="shared" si="3"/>
        <v>5.4285714285714288</v>
      </c>
    </row>
    <row r="72" spans="1:20" ht="14.25" customHeight="1" x14ac:dyDescent="0.3">
      <c r="A72" s="318"/>
      <c r="B72" s="112" t="s">
        <v>90</v>
      </c>
      <c r="C72" s="110" t="s">
        <v>511</v>
      </c>
      <c r="D72" s="138" t="s">
        <v>92</v>
      </c>
      <c r="E72" s="148" t="s">
        <v>93</v>
      </c>
      <c r="F72" s="149" t="s">
        <v>130</v>
      </c>
      <c r="G72" s="150" t="s">
        <v>99</v>
      </c>
      <c r="H72" s="151" t="s">
        <v>527</v>
      </c>
      <c r="I72" s="150"/>
      <c r="J72" s="151"/>
      <c r="K72" s="147"/>
      <c r="L72" s="147"/>
      <c r="M72" s="147"/>
      <c r="N72" s="147"/>
      <c r="O72" s="157" t="s">
        <v>529</v>
      </c>
      <c r="P72" s="152"/>
      <c r="Q72" s="113">
        <v>45791</v>
      </c>
      <c r="R72" s="113">
        <v>45829</v>
      </c>
      <c r="S72" s="111">
        <f t="shared" si="4"/>
        <v>38</v>
      </c>
      <c r="T72" s="114">
        <f t="shared" si="3"/>
        <v>5.4285714285714288</v>
      </c>
    </row>
    <row r="73" spans="1:20" ht="14.25" customHeight="1" x14ac:dyDescent="0.3">
      <c r="A73" s="318"/>
      <c r="B73" s="112" t="s">
        <v>90</v>
      </c>
      <c r="C73" s="110" t="s">
        <v>511</v>
      </c>
      <c r="D73" s="138" t="s">
        <v>92</v>
      </c>
      <c r="E73" s="148" t="s">
        <v>96</v>
      </c>
      <c r="F73" s="149" t="s">
        <v>114</v>
      </c>
      <c r="G73" s="150" t="s">
        <v>99</v>
      </c>
      <c r="H73" s="151" t="s">
        <v>527</v>
      </c>
      <c r="I73" s="150" t="s">
        <v>98</v>
      </c>
      <c r="J73" s="151" t="s">
        <v>490</v>
      </c>
      <c r="K73" s="147"/>
      <c r="L73" s="147"/>
      <c r="M73" s="147"/>
      <c r="N73" s="147"/>
      <c r="O73" s="157" t="s">
        <v>530</v>
      </c>
      <c r="P73" s="152"/>
      <c r="Q73" s="113">
        <v>45791</v>
      </c>
      <c r="R73" s="113">
        <v>45829</v>
      </c>
      <c r="S73" s="111">
        <f t="shared" si="4"/>
        <v>38</v>
      </c>
      <c r="T73" s="114">
        <f t="shared" si="3"/>
        <v>5.4285714285714288</v>
      </c>
    </row>
    <row r="74" spans="1:20" ht="14.25" customHeight="1" x14ac:dyDescent="0.3">
      <c r="A74" s="318"/>
      <c r="B74" s="112" t="s">
        <v>90</v>
      </c>
      <c r="C74" s="110" t="s">
        <v>511</v>
      </c>
      <c r="D74" s="138" t="s">
        <v>92</v>
      </c>
      <c r="E74" s="148" t="s">
        <v>101</v>
      </c>
      <c r="F74" s="149" t="s">
        <v>236</v>
      </c>
      <c r="G74" s="150" t="s">
        <v>99</v>
      </c>
      <c r="H74" s="151" t="s">
        <v>528</v>
      </c>
      <c r="I74" s="150"/>
      <c r="J74" s="151"/>
      <c r="K74" s="147"/>
      <c r="L74" s="147"/>
      <c r="M74" s="147"/>
      <c r="N74" s="147"/>
      <c r="O74" s="157" t="s">
        <v>532</v>
      </c>
      <c r="P74" s="152"/>
      <c r="Q74" s="113">
        <v>45791</v>
      </c>
      <c r="R74" s="113">
        <v>45829</v>
      </c>
      <c r="S74" s="111">
        <f t="shared" si="4"/>
        <v>38</v>
      </c>
      <c r="T74" s="114">
        <f t="shared" si="3"/>
        <v>5.4285714285714288</v>
      </c>
    </row>
    <row r="75" spans="1:20" ht="14.25" customHeight="1" x14ac:dyDescent="0.3">
      <c r="A75" s="319"/>
      <c r="B75" s="112" t="s">
        <v>90</v>
      </c>
      <c r="C75" s="110" t="s">
        <v>511</v>
      </c>
      <c r="D75" s="138" t="s">
        <v>92</v>
      </c>
      <c r="E75" s="148" t="s">
        <v>96</v>
      </c>
      <c r="F75" s="149" t="s">
        <v>97</v>
      </c>
      <c r="G75" s="150" t="s">
        <v>99</v>
      </c>
      <c r="H75" s="151" t="s">
        <v>527</v>
      </c>
      <c r="I75" s="150"/>
      <c r="J75" s="151"/>
      <c r="K75" s="147"/>
      <c r="L75" s="147"/>
      <c r="M75" s="147"/>
      <c r="N75" s="147"/>
      <c r="O75" s="157" t="s">
        <v>531</v>
      </c>
      <c r="P75" s="152"/>
      <c r="Q75" s="113">
        <v>45791</v>
      </c>
      <c r="R75" s="113">
        <v>45829</v>
      </c>
      <c r="S75" s="111">
        <f t="shared" si="4"/>
        <v>38</v>
      </c>
      <c r="T75" s="114">
        <f t="shared" si="3"/>
        <v>5.4285714285714288</v>
      </c>
    </row>
    <row r="76" spans="1:20" ht="14.25" customHeight="1" x14ac:dyDescent="0.3">
      <c r="A76" s="96"/>
      <c r="B76" s="96"/>
      <c r="C76" s="102"/>
      <c r="D76" s="98"/>
      <c r="E76" s="115"/>
      <c r="F76" s="96"/>
      <c r="G76" s="96"/>
      <c r="H76" s="96"/>
      <c r="I76" s="96"/>
      <c r="J76" s="96"/>
      <c r="K76" s="96"/>
      <c r="L76" s="96"/>
      <c r="M76" s="96"/>
      <c r="N76" s="96"/>
      <c r="O76" s="98"/>
      <c r="P76" s="116"/>
      <c r="Q76" s="99"/>
      <c r="R76" s="99"/>
      <c r="S76" s="96"/>
      <c r="T76" s="96"/>
    </row>
    <row r="77" spans="1:20" ht="14.25" customHeight="1" x14ac:dyDescent="0.3">
      <c r="A77" s="96"/>
      <c r="B77" s="96"/>
      <c r="C77" s="102"/>
      <c r="D77" s="98"/>
      <c r="E77" s="115"/>
      <c r="F77" s="96"/>
      <c r="G77" s="96"/>
      <c r="H77" s="96"/>
      <c r="I77" s="96"/>
      <c r="J77" s="96"/>
      <c r="K77" s="96"/>
      <c r="L77" s="96"/>
      <c r="M77" s="96"/>
      <c r="N77" s="96"/>
      <c r="O77" s="98"/>
      <c r="P77" s="116"/>
      <c r="Q77" s="99"/>
      <c r="R77" s="99"/>
      <c r="S77" s="96"/>
      <c r="T77" s="96"/>
    </row>
    <row r="78" spans="1:20" ht="14.25" customHeight="1" x14ac:dyDescent="0.3">
      <c r="A78" s="96"/>
      <c r="B78" s="96"/>
      <c r="C78" s="102"/>
      <c r="D78" s="98"/>
      <c r="E78" s="115"/>
      <c r="F78" s="96"/>
      <c r="G78" s="96"/>
      <c r="H78" s="96"/>
      <c r="I78" s="96"/>
      <c r="J78" s="96"/>
      <c r="K78" s="96"/>
      <c r="L78" s="96"/>
      <c r="M78" s="96"/>
      <c r="N78" s="96"/>
      <c r="O78" s="98"/>
      <c r="P78" s="116"/>
      <c r="Q78" s="99"/>
      <c r="R78" s="99"/>
      <c r="S78" s="96"/>
      <c r="T78" s="96"/>
    </row>
    <row r="79" spans="1:20" ht="14.25" customHeight="1" x14ac:dyDescent="0.3">
      <c r="A79" s="96"/>
      <c r="B79" s="96"/>
      <c r="C79" s="102"/>
      <c r="D79" s="98"/>
      <c r="E79" s="115"/>
      <c r="F79" s="96"/>
      <c r="G79" s="96"/>
      <c r="H79" s="96"/>
      <c r="I79" s="96"/>
      <c r="J79" s="96"/>
      <c r="K79" s="96"/>
      <c r="L79" s="96"/>
      <c r="M79" s="96"/>
      <c r="N79" s="96"/>
      <c r="O79" s="98"/>
      <c r="P79" s="116"/>
      <c r="Q79" s="99"/>
      <c r="R79" s="99"/>
      <c r="S79" s="96"/>
      <c r="T79" s="96"/>
    </row>
    <row r="80" spans="1:20" ht="14.25" customHeight="1" x14ac:dyDescent="0.3">
      <c r="A80" s="96"/>
      <c r="B80" s="96"/>
      <c r="C80" s="102"/>
      <c r="D80" s="98"/>
      <c r="E80" s="115"/>
      <c r="F80" s="96"/>
      <c r="G80" s="96"/>
      <c r="H80" s="96"/>
      <c r="I80" s="96"/>
      <c r="J80" s="96"/>
      <c r="K80" s="96"/>
      <c r="L80" s="96"/>
      <c r="M80" s="96"/>
      <c r="N80" s="96"/>
      <c r="O80" s="98"/>
      <c r="P80" s="116"/>
      <c r="Q80" s="99"/>
      <c r="R80" s="99"/>
      <c r="S80" s="96"/>
      <c r="T80" s="96"/>
    </row>
    <row r="81" spans="1:20" ht="14.25" customHeight="1" x14ac:dyDescent="0.3">
      <c r="A81" s="96"/>
      <c r="B81" s="96"/>
      <c r="C81" s="102"/>
      <c r="D81" s="98"/>
      <c r="E81" s="115"/>
      <c r="F81" s="96"/>
      <c r="G81" s="96"/>
      <c r="H81" s="96"/>
      <c r="I81" s="96"/>
      <c r="J81" s="96"/>
      <c r="K81" s="96"/>
      <c r="L81" s="96"/>
      <c r="M81" s="96"/>
      <c r="N81" s="96"/>
      <c r="O81" s="98"/>
      <c r="P81" s="116"/>
      <c r="Q81" s="99"/>
      <c r="R81" s="99"/>
      <c r="S81" s="96"/>
      <c r="T81" s="96"/>
    </row>
    <row r="82" spans="1:20" ht="14.25" customHeight="1" x14ac:dyDescent="0.3">
      <c r="A82" s="96"/>
      <c r="B82" s="96"/>
      <c r="C82" s="102"/>
      <c r="D82" s="98"/>
      <c r="E82" s="115"/>
      <c r="F82" s="96"/>
      <c r="G82" s="96"/>
      <c r="H82" s="96"/>
      <c r="I82" s="96"/>
      <c r="J82" s="96"/>
      <c r="K82" s="96"/>
      <c r="L82" s="96"/>
      <c r="M82" s="96"/>
      <c r="N82" s="96"/>
      <c r="O82" s="98"/>
      <c r="P82" s="116"/>
      <c r="Q82" s="99"/>
      <c r="R82" s="99"/>
      <c r="S82" s="96"/>
      <c r="T82" s="96"/>
    </row>
    <row r="83" spans="1:20" ht="14.25" customHeight="1" x14ac:dyDescent="0.3">
      <c r="A83" s="96"/>
      <c r="B83" s="96"/>
      <c r="C83" s="102"/>
      <c r="D83" s="98"/>
      <c r="E83" s="115"/>
      <c r="F83" s="96"/>
      <c r="G83" s="96"/>
      <c r="H83" s="96"/>
      <c r="I83" s="96"/>
      <c r="J83" s="96"/>
      <c r="K83" s="96"/>
      <c r="L83" s="96"/>
      <c r="M83" s="96"/>
      <c r="N83" s="96"/>
      <c r="O83" s="98"/>
      <c r="P83" s="116"/>
      <c r="Q83" s="99"/>
      <c r="R83" s="99"/>
      <c r="S83" s="96"/>
      <c r="T83" s="96"/>
    </row>
    <row r="84" spans="1:20" ht="14.25" customHeight="1" x14ac:dyDescent="0.3">
      <c r="A84" s="96"/>
      <c r="B84" s="96"/>
      <c r="C84" s="102"/>
      <c r="D84" s="98"/>
      <c r="E84" s="115"/>
      <c r="F84" s="96"/>
      <c r="G84" s="96"/>
      <c r="H84" s="96"/>
      <c r="I84" s="96"/>
      <c r="J84" s="96"/>
      <c r="K84" s="96"/>
      <c r="L84" s="96"/>
      <c r="M84" s="96"/>
      <c r="N84" s="96"/>
      <c r="O84" s="98"/>
      <c r="P84" s="116"/>
      <c r="Q84" s="99"/>
      <c r="R84" s="99"/>
      <c r="S84" s="96"/>
      <c r="T84" s="96"/>
    </row>
    <row r="85" spans="1:20" ht="14.25" customHeight="1" x14ac:dyDescent="0.3">
      <c r="A85" s="96"/>
      <c r="B85" s="96"/>
      <c r="C85" s="102"/>
      <c r="D85" s="98"/>
      <c r="E85" s="115"/>
      <c r="F85" s="96"/>
      <c r="G85" s="96"/>
      <c r="H85" s="96"/>
      <c r="I85" s="96"/>
      <c r="J85" s="96"/>
      <c r="K85" s="96"/>
      <c r="L85" s="96"/>
      <c r="M85" s="96"/>
      <c r="N85" s="96"/>
      <c r="O85" s="98"/>
      <c r="P85" s="116"/>
      <c r="Q85" s="99"/>
      <c r="R85" s="99"/>
      <c r="S85" s="96"/>
      <c r="T85" s="96"/>
    </row>
    <row r="86" spans="1:20" ht="14.25" customHeight="1" x14ac:dyDescent="0.3">
      <c r="A86" s="96"/>
      <c r="B86" s="96"/>
      <c r="C86" s="102"/>
      <c r="D86" s="98"/>
      <c r="E86" s="115"/>
      <c r="F86" s="96"/>
      <c r="G86" s="96"/>
      <c r="H86" s="96"/>
      <c r="I86" s="96"/>
      <c r="J86" s="96"/>
      <c r="K86" s="96"/>
      <c r="L86" s="96"/>
      <c r="M86" s="96"/>
      <c r="N86" s="96"/>
      <c r="O86" s="98"/>
      <c r="P86" s="116"/>
      <c r="Q86" s="99"/>
      <c r="R86" s="99"/>
      <c r="S86" s="96"/>
      <c r="T86" s="96"/>
    </row>
    <row r="87" spans="1:20" ht="14.25" customHeight="1" x14ac:dyDescent="0.3">
      <c r="A87" s="96"/>
      <c r="B87" s="96"/>
      <c r="C87" s="102"/>
      <c r="D87" s="98"/>
      <c r="E87" s="115"/>
      <c r="F87" s="96"/>
      <c r="G87" s="96"/>
      <c r="H87" s="96"/>
      <c r="I87" s="96"/>
      <c r="J87" s="96"/>
      <c r="K87" s="96"/>
      <c r="L87" s="96"/>
      <c r="M87" s="96"/>
      <c r="N87" s="96"/>
      <c r="O87" s="98"/>
      <c r="P87" s="116"/>
      <c r="Q87" s="99"/>
      <c r="R87" s="99"/>
      <c r="S87" s="96"/>
      <c r="T87" s="96"/>
    </row>
    <row r="88" spans="1:20" ht="14.25" customHeight="1" x14ac:dyDescent="0.3">
      <c r="A88" s="96"/>
      <c r="B88" s="96"/>
      <c r="C88" s="102"/>
      <c r="D88" s="98"/>
      <c r="E88" s="115"/>
      <c r="F88" s="96"/>
      <c r="G88" s="96"/>
      <c r="H88" s="96"/>
      <c r="I88" s="96"/>
      <c r="J88" s="96"/>
      <c r="K88" s="96"/>
      <c r="L88" s="96"/>
      <c r="M88" s="96"/>
      <c r="N88" s="96"/>
      <c r="O88" s="98"/>
      <c r="P88" s="116"/>
      <c r="Q88" s="99"/>
      <c r="R88" s="99"/>
      <c r="S88" s="96"/>
      <c r="T88" s="96"/>
    </row>
    <row r="89" spans="1:20" ht="14.25" customHeight="1" x14ac:dyDescent="0.3">
      <c r="A89" s="96"/>
      <c r="B89" s="96"/>
      <c r="C89" s="102"/>
      <c r="D89" s="98"/>
      <c r="E89" s="115"/>
      <c r="F89" s="96"/>
      <c r="G89" s="96"/>
      <c r="H89" s="96"/>
      <c r="I89" s="96"/>
      <c r="J89" s="96"/>
      <c r="K89" s="96"/>
      <c r="L89" s="96"/>
      <c r="M89" s="96"/>
      <c r="N89" s="96"/>
      <c r="O89" s="98"/>
      <c r="P89" s="116"/>
      <c r="Q89" s="99"/>
      <c r="R89" s="99"/>
      <c r="S89" s="96"/>
      <c r="T89" s="96"/>
    </row>
    <row r="90" spans="1:20" ht="14.25" customHeight="1" x14ac:dyDescent="0.3">
      <c r="A90" s="96"/>
      <c r="B90" s="96"/>
      <c r="C90" s="102"/>
      <c r="D90" s="98"/>
      <c r="E90" s="115"/>
      <c r="F90" s="96"/>
      <c r="G90" s="96"/>
      <c r="H90" s="96"/>
      <c r="I90" s="96"/>
      <c r="J90" s="96"/>
      <c r="K90" s="96"/>
      <c r="L90" s="96"/>
      <c r="M90" s="96"/>
      <c r="N90" s="96"/>
      <c r="O90" s="98"/>
      <c r="P90" s="116"/>
      <c r="Q90" s="99"/>
      <c r="R90" s="99"/>
      <c r="S90" s="96"/>
      <c r="T90" s="96"/>
    </row>
    <row r="91" spans="1:20" ht="14.25" customHeight="1" x14ac:dyDescent="0.3">
      <c r="A91" s="96"/>
      <c r="B91" s="96"/>
      <c r="C91" s="102"/>
      <c r="D91" s="98"/>
      <c r="E91" s="115"/>
      <c r="F91" s="96"/>
      <c r="G91" s="96"/>
      <c r="H91" s="96"/>
      <c r="I91" s="96"/>
      <c r="J91" s="96"/>
      <c r="K91" s="96"/>
      <c r="L91" s="96"/>
      <c r="M91" s="96"/>
      <c r="N91" s="96"/>
      <c r="O91" s="98"/>
      <c r="P91" s="116"/>
      <c r="Q91" s="99"/>
      <c r="R91" s="99"/>
      <c r="S91" s="96"/>
      <c r="T91" s="96"/>
    </row>
    <row r="92" spans="1:20" ht="14.25" customHeight="1" x14ac:dyDescent="0.3">
      <c r="A92" s="96"/>
      <c r="B92" s="96"/>
      <c r="C92" s="102"/>
      <c r="D92" s="98"/>
      <c r="E92" s="115"/>
      <c r="F92" s="96"/>
      <c r="G92" s="96"/>
      <c r="H92" s="96"/>
      <c r="I92" s="96"/>
      <c r="J92" s="96"/>
      <c r="K92" s="96"/>
      <c r="L92" s="96"/>
      <c r="M92" s="96"/>
      <c r="N92" s="96"/>
      <c r="O92" s="98"/>
      <c r="P92" s="116"/>
      <c r="Q92" s="99"/>
      <c r="R92" s="99"/>
      <c r="S92" s="96"/>
      <c r="T92" s="96"/>
    </row>
    <row r="93" spans="1:20" ht="14.25" customHeight="1" x14ac:dyDescent="0.3">
      <c r="A93" s="96"/>
      <c r="B93" s="96"/>
      <c r="C93" s="102"/>
      <c r="D93" s="98"/>
      <c r="E93" s="115"/>
      <c r="F93" s="96"/>
      <c r="G93" s="96"/>
      <c r="H93" s="96"/>
      <c r="I93" s="96"/>
      <c r="J93" s="96"/>
      <c r="K93" s="96"/>
      <c r="L93" s="96"/>
      <c r="M93" s="96"/>
      <c r="N93" s="96"/>
      <c r="O93" s="98"/>
      <c r="P93" s="116"/>
      <c r="Q93" s="99"/>
      <c r="R93" s="99"/>
      <c r="S93" s="96"/>
      <c r="T93" s="96"/>
    </row>
    <row r="94" spans="1:20" ht="14.25" customHeight="1" x14ac:dyDescent="0.3">
      <c r="A94" s="96"/>
      <c r="B94" s="96"/>
      <c r="C94" s="102"/>
      <c r="D94" s="98"/>
      <c r="E94" s="115"/>
      <c r="F94" s="96"/>
      <c r="G94" s="96"/>
      <c r="H94" s="96"/>
      <c r="I94" s="96"/>
      <c r="J94" s="96"/>
      <c r="K94" s="96"/>
      <c r="L94" s="96"/>
      <c r="M94" s="96"/>
      <c r="N94" s="96"/>
      <c r="O94" s="98"/>
      <c r="P94" s="116"/>
      <c r="Q94" s="99"/>
      <c r="R94" s="99"/>
      <c r="S94" s="96"/>
      <c r="T94" s="96"/>
    </row>
    <row r="95" spans="1:20" ht="14.25" customHeight="1" x14ac:dyDescent="0.3">
      <c r="A95" s="96"/>
      <c r="B95" s="96"/>
      <c r="C95" s="102"/>
      <c r="D95" s="98"/>
      <c r="E95" s="115"/>
      <c r="F95" s="96"/>
      <c r="G95" s="96"/>
      <c r="H95" s="96"/>
      <c r="I95" s="96"/>
      <c r="J95" s="96"/>
      <c r="K95" s="96"/>
      <c r="L95" s="96"/>
      <c r="M95" s="96"/>
      <c r="N95" s="96"/>
      <c r="O95" s="98"/>
      <c r="P95" s="116"/>
      <c r="Q95" s="99"/>
      <c r="R95" s="99"/>
      <c r="S95" s="96"/>
      <c r="T95" s="96"/>
    </row>
    <row r="96" spans="1:20" ht="14.25" customHeight="1" x14ac:dyDescent="0.3">
      <c r="A96" s="96"/>
      <c r="B96" s="96"/>
      <c r="C96" s="102"/>
      <c r="D96" s="98"/>
      <c r="E96" s="115"/>
      <c r="F96" s="96"/>
      <c r="G96" s="96"/>
      <c r="H96" s="96"/>
      <c r="I96" s="96"/>
      <c r="J96" s="96"/>
      <c r="K96" s="96"/>
      <c r="L96" s="96"/>
      <c r="M96" s="96"/>
      <c r="N96" s="96"/>
      <c r="O96" s="98"/>
      <c r="P96" s="116"/>
      <c r="Q96" s="99"/>
      <c r="R96" s="99"/>
      <c r="S96" s="96"/>
      <c r="T96" s="96"/>
    </row>
    <row r="97" spans="1:20" ht="14.25" customHeight="1" x14ac:dyDescent="0.3">
      <c r="A97" s="96"/>
      <c r="B97" s="96"/>
      <c r="C97" s="102"/>
      <c r="D97" s="98"/>
      <c r="E97" s="115"/>
      <c r="F97" s="96"/>
      <c r="G97" s="96"/>
      <c r="H97" s="96"/>
      <c r="I97" s="96"/>
      <c r="J97" s="96"/>
      <c r="K97" s="96"/>
      <c r="L97" s="96"/>
      <c r="M97" s="96"/>
      <c r="N97" s="96"/>
      <c r="O97" s="98"/>
      <c r="P97" s="116"/>
      <c r="Q97" s="99"/>
      <c r="R97" s="99"/>
      <c r="S97" s="96"/>
      <c r="T97" s="96"/>
    </row>
    <row r="98" spans="1:20" ht="14.25" customHeight="1" x14ac:dyDescent="0.3">
      <c r="A98" s="96"/>
      <c r="B98" s="96"/>
      <c r="C98" s="102"/>
      <c r="D98" s="98"/>
      <c r="E98" s="115"/>
      <c r="F98" s="96"/>
      <c r="G98" s="96"/>
      <c r="H98" s="96"/>
      <c r="I98" s="96"/>
      <c r="J98" s="96"/>
      <c r="K98" s="96"/>
      <c r="L98" s="96"/>
      <c r="M98" s="96"/>
      <c r="N98" s="96"/>
      <c r="O98" s="98"/>
      <c r="P98" s="116"/>
      <c r="Q98" s="99"/>
      <c r="R98" s="99"/>
      <c r="S98" s="96"/>
      <c r="T98" s="96"/>
    </row>
    <row r="99" spans="1:20" ht="14.25" customHeight="1" x14ac:dyDescent="0.3">
      <c r="A99" s="96"/>
      <c r="B99" s="96"/>
      <c r="C99" s="102"/>
      <c r="D99" s="98"/>
      <c r="E99" s="115"/>
      <c r="F99" s="96"/>
      <c r="G99" s="96"/>
      <c r="H99" s="96"/>
      <c r="I99" s="96"/>
      <c r="J99" s="96"/>
      <c r="K99" s="96"/>
      <c r="L99" s="96"/>
      <c r="M99" s="96"/>
      <c r="N99" s="96"/>
      <c r="O99" s="98"/>
      <c r="P99" s="116"/>
      <c r="Q99" s="99"/>
      <c r="R99" s="99"/>
      <c r="S99" s="96"/>
      <c r="T99" s="96"/>
    </row>
    <row r="100" spans="1:20" ht="14.25" customHeight="1" x14ac:dyDescent="0.3">
      <c r="A100" s="96"/>
      <c r="B100" s="96"/>
      <c r="C100" s="102"/>
      <c r="D100" s="98"/>
      <c r="E100" s="115"/>
      <c r="F100" s="96"/>
      <c r="G100" s="96"/>
      <c r="H100" s="96"/>
      <c r="I100" s="96"/>
      <c r="J100" s="96"/>
      <c r="K100" s="96"/>
      <c r="L100" s="96"/>
      <c r="M100" s="96"/>
      <c r="N100" s="96"/>
      <c r="O100" s="98"/>
      <c r="P100" s="116"/>
      <c r="Q100" s="99"/>
      <c r="R100" s="99"/>
      <c r="S100" s="96"/>
      <c r="T100" s="96"/>
    </row>
    <row r="101" spans="1:20" ht="14.25" customHeight="1" x14ac:dyDescent="0.3">
      <c r="A101" s="96"/>
      <c r="B101" s="96"/>
      <c r="C101" s="102"/>
      <c r="D101" s="98"/>
      <c r="E101" s="115"/>
      <c r="F101" s="96"/>
      <c r="G101" s="96"/>
      <c r="H101" s="96"/>
      <c r="I101" s="96"/>
      <c r="J101" s="96"/>
      <c r="K101" s="96"/>
      <c r="L101" s="96"/>
      <c r="M101" s="96"/>
      <c r="N101" s="96"/>
      <c r="O101" s="98"/>
      <c r="P101" s="116"/>
      <c r="Q101" s="99"/>
      <c r="R101" s="99"/>
      <c r="S101" s="96"/>
      <c r="T101" s="96"/>
    </row>
    <row r="102" spans="1:20" ht="14.25" customHeight="1" x14ac:dyDescent="0.3">
      <c r="A102" s="96"/>
      <c r="B102" s="96"/>
      <c r="C102" s="102"/>
      <c r="D102" s="98"/>
      <c r="E102" s="115"/>
      <c r="F102" s="96"/>
      <c r="G102" s="96"/>
      <c r="H102" s="96"/>
      <c r="I102" s="96"/>
      <c r="J102" s="96"/>
      <c r="K102" s="96"/>
      <c r="L102" s="96"/>
      <c r="M102" s="96"/>
      <c r="N102" s="96"/>
      <c r="O102" s="98"/>
      <c r="P102" s="116"/>
      <c r="Q102" s="99"/>
      <c r="R102" s="99"/>
      <c r="S102" s="96"/>
      <c r="T102" s="96"/>
    </row>
    <row r="103" spans="1:20" ht="14.25" customHeight="1" x14ac:dyDescent="0.3">
      <c r="A103" s="96"/>
      <c r="B103" s="96"/>
      <c r="C103" s="102"/>
      <c r="D103" s="98"/>
      <c r="E103" s="115"/>
      <c r="F103" s="96"/>
      <c r="G103" s="96"/>
      <c r="H103" s="96"/>
      <c r="I103" s="96"/>
      <c r="J103" s="96"/>
      <c r="K103" s="96"/>
      <c r="L103" s="96"/>
      <c r="M103" s="96"/>
      <c r="N103" s="96"/>
      <c r="O103" s="98"/>
      <c r="P103" s="116"/>
      <c r="Q103" s="99"/>
      <c r="R103" s="99"/>
      <c r="S103" s="96"/>
      <c r="T103" s="96"/>
    </row>
    <row r="104" spans="1:20" ht="14.25" customHeight="1" x14ac:dyDescent="0.3">
      <c r="A104" s="96"/>
      <c r="B104" s="96"/>
      <c r="C104" s="102"/>
      <c r="D104" s="98"/>
      <c r="E104" s="115"/>
      <c r="F104" s="96"/>
      <c r="G104" s="96"/>
      <c r="H104" s="96"/>
      <c r="I104" s="96"/>
      <c r="J104" s="96"/>
      <c r="K104" s="96"/>
      <c r="L104" s="96"/>
      <c r="M104" s="96"/>
      <c r="N104" s="96"/>
      <c r="O104" s="98"/>
      <c r="P104" s="116"/>
      <c r="Q104" s="99"/>
      <c r="R104" s="99"/>
      <c r="S104" s="96"/>
      <c r="T104" s="96"/>
    </row>
    <row r="105" spans="1:20" ht="14.25" customHeight="1" x14ac:dyDescent="0.3">
      <c r="A105" s="96"/>
      <c r="B105" s="96"/>
      <c r="C105" s="102"/>
      <c r="D105" s="98"/>
      <c r="E105" s="115"/>
      <c r="F105" s="96"/>
      <c r="G105" s="96"/>
      <c r="H105" s="96"/>
      <c r="I105" s="96"/>
      <c r="J105" s="96"/>
      <c r="K105" s="96"/>
      <c r="L105" s="96"/>
      <c r="M105" s="96"/>
      <c r="N105" s="96"/>
      <c r="O105" s="98"/>
      <c r="P105" s="116"/>
      <c r="Q105" s="99"/>
      <c r="R105" s="99"/>
      <c r="S105" s="96"/>
      <c r="T105" s="96"/>
    </row>
  </sheetData>
  <autoFilter ref="A3:T9" xr:uid="{00000000-0001-0000-0100-000000000000}">
    <filterColumn colId="4" showButton="0"/>
  </autoFilter>
  <mergeCells count="45">
    <mergeCell ref="P32:P34"/>
    <mergeCell ref="P13:P24"/>
    <mergeCell ref="P25:P31"/>
    <mergeCell ref="A53:A58"/>
    <mergeCell ref="P53:P58"/>
    <mergeCell ref="A39:A44"/>
    <mergeCell ref="A45:A48"/>
    <mergeCell ref="P45:P48"/>
    <mergeCell ref="P39:P44"/>
    <mergeCell ref="A50:A52"/>
    <mergeCell ref="P50:P52"/>
    <mergeCell ref="T3:T4"/>
    <mergeCell ref="O3:O4"/>
    <mergeCell ref="Q3:Q4"/>
    <mergeCell ref="S3:S4"/>
    <mergeCell ref="G1:N2"/>
    <mergeCell ref="B3:B4"/>
    <mergeCell ref="C3:C4"/>
    <mergeCell ref="N3:N4"/>
    <mergeCell ref="D3:D4"/>
    <mergeCell ref="R3:R4"/>
    <mergeCell ref="P3:P4"/>
    <mergeCell ref="J3:J4"/>
    <mergeCell ref="A3:A4"/>
    <mergeCell ref="K3:K4"/>
    <mergeCell ref="L3:L4"/>
    <mergeCell ref="E3:F3"/>
    <mergeCell ref="G3:G4"/>
    <mergeCell ref="M3:M4"/>
    <mergeCell ref="A59:A61"/>
    <mergeCell ref="A62:A70"/>
    <mergeCell ref="A71:A75"/>
    <mergeCell ref="P9:P12"/>
    <mergeCell ref="H3:H4"/>
    <mergeCell ref="I3:I4"/>
    <mergeCell ref="A9:A12"/>
    <mergeCell ref="P5:P8"/>
    <mergeCell ref="A5:A8"/>
    <mergeCell ref="A13:A24"/>
    <mergeCell ref="P37:P38"/>
    <mergeCell ref="A37:A38"/>
    <mergeCell ref="A35:A36"/>
    <mergeCell ref="P35:P36"/>
    <mergeCell ref="A25:A31"/>
    <mergeCell ref="A32:A34"/>
  </mergeCells>
  <conditionalFormatting sqref="T1:T1048576">
    <cfRule type="cellIs" dxfId="1" priority="11" operator="greaterThan">
      <formula>5.9</formula>
    </cfRule>
  </conditionalFormatting>
  <conditionalFormatting sqref="T5:T75">
    <cfRule type="cellIs" dxfId="0" priority="12" operator="lessThan">
      <formula>6</formula>
    </cfRule>
  </conditionalFormatting>
  <dataValidations count="4">
    <dataValidation allowBlank="1" showInputMessage="1" showErrorMessage="1" errorTitle="Seleccione de lista desplegable" promptTitle="ENTIDAD TERRITORIAL MUNICIPAL" prompt="Seleccione la que corresponda" sqref="C5:C34 C37:C38 C45:C52" xr:uid="{00000000-0002-0000-0100-000000000000}"/>
    <dataValidation allowBlank="1" showInputMessage="1" showErrorMessage="1" errorTitle="Solo valores aceptados" error="SECRETARIA MUNICIPAL DE SALUD_x000a_SECRETARIA DEPARTAMENTAL O DISTRITAL DE SALUD_x000a_ENTIDAD ADMINISTRADORA DE PLANES DE BENEFICIOS_x000a_INSTITUCION PRESTADORA DE SERVICIOS DE SALUD_x000a_OTROS_x000a_INDIVIDUO_x000a_CUIDADOR" promptTitle="SELECCIONE UNA DE LAS OPCIONES" sqref="J8 L8 N8 H25:H34 H37:H44 J38:J44 H49:H57 J62:J75 H59:H75" xr:uid="{00000000-0002-0000-0100-000001000000}"/>
    <dataValidation allowBlank="1" showInputMessage="1" showErrorMessage="1" promptTitle="FACTOR" prompt="_x000a_" sqref="E5:E44 E49:E75" xr:uid="{E8D5679D-C21E-40A6-B9CD-9DB0B7818D06}"/>
    <dataValidation allowBlank="1" showInputMessage="1" showErrorMessage="1" errorTitle="Seleccionar de lista deplegable" promptTitle="SITUACION O PROBLEMA" sqref="F5:F44 F49:F75" xr:uid="{A5331E22-3EA7-4B18-A731-663E4CA66FA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errorTitle="Solo valores aceptados" error="SECRETARIA MUNICIPAL DE SALUD_x000a_SECRETARIA DEPARTAMENTAL O DISTRITAL DE SALUD_x000a_ENTIDAD ADMINISTRADORA DE PLANES DE BENEFICIOS_x000a_INSTITUCION PRESTADORA DE SERVICIOS DE SALUD_x000a_OTROS_x000a_INDIVIDUO_x000a_CUIDADOR" promptTitle="SELECCIONE UNA DE LAS OPCIONES" xr:uid="{00000000-0002-0000-0100-000007000000}">
          <x14:formula1>
            <xm:f>'D:\Users\adria\Desktop\SDS 1\ACTAS Y TABLERO DE PROBLEMAS\2024\09.02.2024\CINDY\[TABLERO DE PROBLEMAS MP CINDY CAROLINA VALLEJO LOAIZA 1013591865.xlsx]tipo resp 1'!#REF!</xm:f>
          </x14:formula1>
          <xm:sqref>M8 K8</xm:sqref>
        </x14:dataValidation>
        <x14:dataValidation type="list" allowBlank="1" showInputMessage="1" showErrorMessage="1" xr:uid="{00000000-0002-0000-0100-000008000000}">
          <x14:formula1>
            <xm:f>'D:\Users\adria\Desktop\SDS 1\ACTAS Y TABLERO DE PROBLEMAS\2024\09.02.2024\CINDY\[TABLERO DE PROBLEMAS MP CINDY CAROLINA VALLEJO LOAIZA 1013591865.xlsx]eventos'!#REF!</xm:f>
          </x14:formula1>
          <xm:sqref>D5:D75</xm:sqref>
        </x14:dataValidation>
        <x14:dataValidation type="list" allowBlank="1" showInputMessage="1" showErrorMessage="1" errorTitle="Seleccione de lista desplegable" promptTitle="ENTIDAD TERRITORIAL" prompt="Seleccione la que corresponda" xr:uid="{00000000-0002-0000-0100-000009000000}">
          <x14:formula1>
            <xm:f>'D:\Users\adria\Desktop\SDS 1\ACTAS Y TABLERO DE PROBLEMAS\2024\09.02.2024\CINDY\[TABLERO DE PROBLEMAS MP CINDY CAROLINA VALLEJO LOAIZA 1013591865.xlsx]ET'!#REF!</xm:f>
          </x14:formula1>
          <xm:sqref>B5:B75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
  <sheetViews>
    <sheetView workbookViewId="0"/>
  </sheetViews>
  <sheetFormatPr baseColWidth="10" defaultColWidth="11.44140625" defaultRowHeight="14.4" x14ac:dyDescent="0.3"/>
  <cols>
    <col min="1" max="1" width="49.77734375" customWidth="1"/>
  </cols>
  <sheetData>
    <row r="1" spans="1:4" x14ac:dyDescent="0.3">
      <c r="C1" t="s">
        <v>143</v>
      </c>
    </row>
    <row r="2" spans="1:4" x14ac:dyDescent="0.3">
      <c r="A2" t="s">
        <v>144</v>
      </c>
    </row>
    <row r="3" spans="1:4" x14ac:dyDescent="0.3">
      <c r="A3" t="s">
        <v>145</v>
      </c>
      <c r="C3" t="s">
        <v>135</v>
      </c>
      <c r="D3" t="s">
        <v>146</v>
      </c>
    </row>
    <row r="4" spans="1:4" x14ac:dyDescent="0.3">
      <c r="A4" t="s">
        <v>98</v>
      </c>
      <c r="C4" t="s">
        <v>116</v>
      </c>
      <c r="D4" t="s">
        <v>147</v>
      </c>
    </row>
    <row r="5" spans="1:4" x14ac:dyDescent="0.3">
      <c r="A5" t="s">
        <v>99</v>
      </c>
      <c r="C5" t="s">
        <v>89</v>
      </c>
      <c r="D5" t="s">
        <v>148</v>
      </c>
    </row>
    <row r="6" spans="1:4" x14ac:dyDescent="0.3">
      <c r="A6" t="s">
        <v>149</v>
      </c>
      <c r="C6" t="s">
        <v>117</v>
      </c>
      <c r="D6" t="s">
        <v>150</v>
      </c>
    </row>
    <row r="7" spans="1:4" x14ac:dyDescent="0.3">
      <c r="A7" t="s">
        <v>95</v>
      </c>
      <c r="C7" t="s">
        <v>151</v>
      </c>
      <c r="D7" t="s">
        <v>152</v>
      </c>
    </row>
    <row r="8" spans="1:4" x14ac:dyDescent="0.3">
      <c r="A8" t="s">
        <v>113</v>
      </c>
      <c r="C8" t="s">
        <v>103</v>
      </c>
      <c r="D8" t="s">
        <v>153</v>
      </c>
    </row>
    <row r="9" spans="1:4" x14ac:dyDescent="0.3">
      <c r="C9" t="s">
        <v>154</v>
      </c>
      <c r="D9" t="s">
        <v>155</v>
      </c>
    </row>
    <row r="10" spans="1:4" x14ac:dyDescent="0.3">
      <c r="C10" t="s">
        <v>156</v>
      </c>
      <c r="D10" t="s">
        <v>157</v>
      </c>
    </row>
    <row r="11" spans="1:4" x14ac:dyDescent="0.3">
      <c r="C11" t="s">
        <v>131</v>
      </c>
      <c r="D11" t="s">
        <v>158</v>
      </c>
    </row>
    <row r="12" spans="1:4" x14ac:dyDescent="0.3">
      <c r="C12" t="s">
        <v>159</v>
      </c>
      <c r="D12" t="s">
        <v>160</v>
      </c>
    </row>
    <row r="13" spans="1:4" x14ac:dyDescent="0.3">
      <c r="C13" t="s">
        <v>161</v>
      </c>
      <c r="D13" t="s">
        <v>162</v>
      </c>
    </row>
    <row r="14" spans="1:4" x14ac:dyDescent="0.3">
      <c r="C14" t="s">
        <v>163</v>
      </c>
      <c r="D14" t="s">
        <v>164</v>
      </c>
    </row>
    <row r="15" spans="1:4" x14ac:dyDescent="0.3">
      <c r="C15" t="s">
        <v>165</v>
      </c>
      <c r="D15"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97"/>
  <sheetViews>
    <sheetView topLeftCell="A16" zoomScale="90" zoomScaleNormal="90" workbookViewId="0">
      <selection activeCell="A13" sqref="A13"/>
    </sheetView>
  </sheetViews>
  <sheetFormatPr baseColWidth="10" defaultColWidth="11.44140625" defaultRowHeight="14.4" x14ac:dyDescent="0.3"/>
  <cols>
    <col min="1" max="1" width="128.44140625" customWidth="1"/>
    <col min="2" max="2" width="74.77734375" bestFit="1" customWidth="1"/>
    <col min="3" max="3" width="17" bestFit="1" customWidth="1"/>
    <col min="5" max="5" width="74.77734375" customWidth="1"/>
  </cols>
  <sheetData>
    <row r="1" spans="1:1" x14ac:dyDescent="0.3">
      <c r="A1" s="4" t="s">
        <v>167</v>
      </c>
    </row>
    <row r="2" spans="1:1" x14ac:dyDescent="0.3">
      <c r="A2" s="4" t="s">
        <v>168</v>
      </c>
    </row>
    <row r="3" spans="1:1" x14ac:dyDescent="0.3">
      <c r="A3" s="4" t="s">
        <v>169</v>
      </c>
    </row>
    <row r="4" spans="1:1" x14ac:dyDescent="0.3">
      <c r="A4" s="4" t="s">
        <v>170</v>
      </c>
    </row>
    <row r="5" spans="1:1" x14ac:dyDescent="0.3">
      <c r="A5" s="4" t="s">
        <v>171</v>
      </c>
    </row>
    <row r="6" spans="1:1" x14ac:dyDescent="0.3">
      <c r="A6" s="4" t="s">
        <v>90</v>
      </c>
    </row>
    <row r="7" spans="1:1" x14ac:dyDescent="0.3">
      <c r="A7" s="4" t="s">
        <v>172</v>
      </c>
    </row>
    <row r="8" spans="1:1" ht="15" customHeight="1" x14ac:dyDescent="0.3">
      <c r="A8" s="4" t="s">
        <v>173</v>
      </c>
    </row>
    <row r="9" spans="1:1" x14ac:dyDescent="0.3">
      <c r="A9" s="4" t="s">
        <v>174</v>
      </c>
    </row>
    <row r="10" spans="1:1" x14ac:dyDescent="0.3">
      <c r="A10" s="4" t="s">
        <v>175</v>
      </c>
    </row>
    <row r="11" spans="1:1" x14ac:dyDescent="0.3">
      <c r="A11" s="4" t="s">
        <v>176</v>
      </c>
    </row>
    <row r="12" spans="1:1" x14ac:dyDescent="0.3">
      <c r="A12" s="4" t="s">
        <v>177</v>
      </c>
    </row>
    <row r="13" spans="1:1" x14ac:dyDescent="0.3">
      <c r="A13" s="4" t="s">
        <v>178</v>
      </c>
    </row>
    <row r="14" spans="1:1" x14ac:dyDescent="0.3">
      <c r="A14" s="4" t="s">
        <v>179</v>
      </c>
    </row>
    <row r="15" spans="1:1" x14ac:dyDescent="0.3">
      <c r="A15" s="4" t="s">
        <v>180</v>
      </c>
    </row>
    <row r="16" spans="1:1" x14ac:dyDescent="0.3">
      <c r="A16" s="4" t="s">
        <v>181</v>
      </c>
    </row>
    <row r="17" spans="1:1" ht="15" customHeight="1" x14ac:dyDescent="0.3">
      <c r="A17" s="4" t="s">
        <v>182</v>
      </c>
    </row>
    <row r="18" spans="1:1" x14ac:dyDescent="0.3">
      <c r="A18" s="4" t="s">
        <v>183</v>
      </c>
    </row>
    <row r="19" spans="1:1" x14ac:dyDescent="0.3">
      <c r="A19" s="4" t="s">
        <v>184</v>
      </c>
    </row>
    <row r="20" spans="1:1" x14ac:dyDescent="0.3">
      <c r="A20" s="4" t="s">
        <v>185</v>
      </c>
    </row>
    <row r="21" spans="1:1" x14ac:dyDescent="0.3">
      <c r="A21" s="4" t="s">
        <v>186</v>
      </c>
    </row>
    <row r="22" spans="1:1" x14ac:dyDescent="0.3">
      <c r="A22" s="4" t="s">
        <v>187</v>
      </c>
    </row>
    <row r="23" spans="1:1" x14ac:dyDescent="0.3">
      <c r="A23" s="4" t="s">
        <v>188</v>
      </c>
    </row>
    <row r="24" spans="1:1" x14ac:dyDescent="0.3">
      <c r="A24" s="4" t="s">
        <v>189</v>
      </c>
    </row>
    <row r="25" spans="1:1" x14ac:dyDescent="0.3">
      <c r="A25" s="4" t="s">
        <v>190</v>
      </c>
    </row>
    <row r="26" spans="1:1" x14ac:dyDescent="0.3">
      <c r="A26" s="4" t="s">
        <v>191</v>
      </c>
    </row>
    <row r="27" spans="1:1" x14ac:dyDescent="0.3">
      <c r="A27" s="4" t="s">
        <v>192</v>
      </c>
    </row>
    <row r="28" spans="1:1" x14ac:dyDescent="0.3">
      <c r="A28" s="4" t="s">
        <v>193</v>
      </c>
    </row>
    <row r="29" spans="1:1" x14ac:dyDescent="0.3">
      <c r="A29" s="4" t="s">
        <v>194</v>
      </c>
    </row>
    <row r="30" spans="1:1" x14ac:dyDescent="0.3">
      <c r="A30" s="4" t="s">
        <v>195</v>
      </c>
    </row>
    <row r="31" spans="1:1" x14ac:dyDescent="0.3">
      <c r="A31" s="4" t="s">
        <v>196</v>
      </c>
    </row>
    <row r="32" spans="1:1" x14ac:dyDescent="0.3">
      <c r="A32" s="4" t="s">
        <v>197</v>
      </c>
    </row>
    <row r="33" spans="1:1" s="1" customFormat="1" x14ac:dyDescent="0.3">
      <c r="A33" s="4" t="s">
        <v>198</v>
      </c>
    </row>
    <row r="34" spans="1:1" ht="15" customHeight="1" x14ac:dyDescent="0.3">
      <c r="A34" s="4" t="s">
        <v>199</v>
      </c>
    </row>
    <row r="35" spans="1:1" x14ac:dyDescent="0.3">
      <c r="A35" s="4" t="s">
        <v>200</v>
      </c>
    </row>
    <row r="36" spans="1:1" x14ac:dyDescent="0.3">
      <c r="A36" s="4" t="s">
        <v>201</v>
      </c>
    </row>
    <row r="37" spans="1:1" x14ac:dyDescent="0.3">
      <c r="A37" s="4" t="s">
        <v>202</v>
      </c>
    </row>
    <row r="38" spans="1:1" x14ac:dyDescent="0.3">
      <c r="A38" s="4" t="s">
        <v>203</v>
      </c>
    </row>
    <row r="47" spans="1:1" ht="15" customHeight="1" x14ac:dyDescent="0.3"/>
    <row r="57" ht="15" customHeight="1" x14ac:dyDescent="0.3"/>
    <row r="61" ht="18" customHeight="1" x14ac:dyDescent="0.3"/>
    <row r="62" ht="12.75" customHeight="1" x14ac:dyDescent="0.3"/>
    <row r="87" ht="15" customHeight="1" x14ac:dyDescent="0.3"/>
    <row r="97" ht="45" customHeight="1" x14ac:dyDescent="0.3"/>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J182"/>
  <sheetViews>
    <sheetView zoomScale="90" zoomScaleNormal="90" workbookViewId="0">
      <selection activeCell="A10" sqref="A10"/>
    </sheetView>
  </sheetViews>
  <sheetFormatPr baseColWidth="10" defaultColWidth="11.44140625" defaultRowHeight="14.4" x14ac:dyDescent="0.3"/>
  <cols>
    <col min="1" max="1" width="77.21875" customWidth="1"/>
    <col min="2" max="2" width="71.77734375" customWidth="1"/>
    <col min="3" max="3" width="57.21875" customWidth="1"/>
    <col min="4" max="4" width="69.21875" customWidth="1"/>
    <col min="5" max="5" width="66" customWidth="1"/>
    <col min="6" max="6" width="102.77734375" customWidth="1"/>
    <col min="7" max="7" width="72.21875" customWidth="1"/>
    <col min="8" max="8" width="84" customWidth="1"/>
    <col min="9" max="9" width="102.21875" customWidth="1"/>
    <col min="10" max="10" width="80.44140625" customWidth="1"/>
  </cols>
  <sheetData>
    <row r="1" spans="1:10" x14ac:dyDescent="0.3">
      <c r="A1" s="28" t="s">
        <v>107</v>
      </c>
      <c r="B1" s="28" t="s">
        <v>111</v>
      </c>
      <c r="C1" s="28" t="s">
        <v>93</v>
      </c>
      <c r="D1" s="28" t="s">
        <v>109</v>
      </c>
      <c r="E1" s="28" t="s">
        <v>96</v>
      </c>
      <c r="F1" s="28" t="s">
        <v>127</v>
      </c>
      <c r="G1" s="28" t="s">
        <v>101</v>
      </c>
      <c r="H1" s="28" t="s">
        <v>204</v>
      </c>
      <c r="I1" s="28" t="s">
        <v>205</v>
      </c>
      <c r="J1" s="28" t="s">
        <v>206</v>
      </c>
    </row>
    <row r="2" spans="1:10" ht="21.75" customHeight="1" x14ac:dyDescent="0.3">
      <c r="A2" s="65" t="s">
        <v>207</v>
      </c>
      <c r="B2" s="65" t="s">
        <v>112</v>
      </c>
      <c r="C2" s="65" t="s">
        <v>94</v>
      </c>
      <c r="D2" s="65" t="s">
        <v>208</v>
      </c>
      <c r="E2" s="65" t="s">
        <v>97</v>
      </c>
      <c r="F2" s="65" t="s">
        <v>209</v>
      </c>
      <c r="G2" s="65" t="s">
        <v>104</v>
      </c>
      <c r="H2" s="65" t="s">
        <v>210</v>
      </c>
      <c r="I2" s="65" t="s">
        <v>211</v>
      </c>
      <c r="J2" s="65" t="s">
        <v>212</v>
      </c>
    </row>
    <row r="3" spans="1:10" ht="20.399999999999999" x14ac:dyDescent="0.3">
      <c r="A3" s="65" t="s">
        <v>108</v>
      </c>
      <c r="B3" s="65" t="s">
        <v>137</v>
      </c>
      <c r="C3" s="65" t="s">
        <v>140</v>
      </c>
      <c r="D3" s="65" t="s">
        <v>213</v>
      </c>
      <c r="E3" s="65" t="s">
        <v>214</v>
      </c>
      <c r="F3" s="65" t="s">
        <v>138</v>
      </c>
      <c r="G3" s="65" t="s">
        <v>122</v>
      </c>
      <c r="H3" s="65" t="s">
        <v>215</v>
      </c>
      <c r="I3" s="65" t="s">
        <v>216</v>
      </c>
      <c r="J3" s="65" t="s">
        <v>217</v>
      </c>
    </row>
    <row r="4" spans="1:10" ht="20.399999999999999" x14ac:dyDescent="0.3">
      <c r="A4" s="65" t="s">
        <v>218</v>
      </c>
      <c r="B4" s="65" t="s">
        <v>120</v>
      </c>
      <c r="C4" s="65" t="s">
        <v>105</v>
      </c>
      <c r="D4" s="65" t="s">
        <v>110</v>
      </c>
      <c r="E4" s="65" t="s">
        <v>136</v>
      </c>
      <c r="F4" s="65" t="s">
        <v>219</v>
      </c>
      <c r="G4" s="65" t="s">
        <v>139</v>
      </c>
      <c r="H4" s="65" t="s">
        <v>220</v>
      </c>
      <c r="I4" s="65" t="s">
        <v>221</v>
      </c>
      <c r="J4" s="65" t="s">
        <v>222</v>
      </c>
    </row>
    <row r="5" spans="1:10" ht="20.399999999999999" x14ac:dyDescent="0.3">
      <c r="A5" s="65" t="s">
        <v>125</v>
      </c>
      <c r="B5" s="65" t="s">
        <v>223</v>
      </c>
      <c r="C5" s="65" t="s">
        <v>121</v>
      </c>
      <c r="D5" s="65" t="s">
        <v>224</v>
      </c>
      <c r="E5" s="65" t="s">
        <v>100</v>
      </c>
      <c r="F5" s="65" t="s">
        <v>142</v>
      </c>
      <c r="G5" s="65" t="s">
        <v>126</v>
      </c>
      <c r="H5" s="65" t="s">
        <v>225</v>
      </c>
      <c r="I5" s="65" t="s">
        <v>226</v>
      </c>
      <c r="J5" s="65"/>
    </row>
    <row r="6" spans="1:10" x14ac:dyDescent="0.3">
      <c r="A6" s="65" t="s">
        <v>227</v>
      </c>
      <c r="B6" s="65" t="s">
        <v>228</v>
      </c>
      <c r="C6" s="65" t="s">
        <v>130</v>
      </c>
      <c r="D6" s="65" t="s">
        <v>229</v>
      </c>
      <c r="E6" s="65" t="s">
        <v>114</v>
      </c>
      <c r="F6" s="65" t="s">
        <v>128</v>
      </c>
      <c r="G6" s="65" t="s">
        <v>129</v>
      </c>
      <c r="H6" s="65"/>
      <c r="I6" s="65"/>
      <c r="J6" s="65"/>
    </row>
    <row r="7" spans="1:10" x14ac:dyDescent="0.3">
      <c r="A7" s="65" t="s">
        <v>118</v>
      </c>
      <c r="B7" s="65" t="s">
        <v>132</v>
      </c>
      <c r="C7" s="65" t="s">
        <v>106</v>
      </c>
      <c r="D7" s="65" t="s">
        <v>230</v>
      </c>
      <c r="E7" s="65"/>
      <c r="F7" s="65" t="s">
        <v>231</v>
      </c>
      <c r="G7" s="65" t="s">
        <v>102</v>
      </c>
      <c r="H7" s="65"/>
      <c r="I7" s="67"/>
      <c r="J7" s="67"/>
    </row>
    <row r="8" spans="1:10" x14ac:dyDescent="0.3">
      <c r="A8" s="65" t="s">
        <v>232</v>
      </c>
      <c r="B8" s="65" t="s">
        <v>233</v>
      </c>
      <c r="C8" s="65" t="s">
        <v>124</v>
      </c>
      <c r="D8" s="66"/>
      <c r="E8" s="66"/>
      <c r="F8" s="65"/>
      <c r="G8" s="65" t="s">
        <v>123</v>
      </c>
      <c r="H8" s="65"/>
      <c r="I8" s="66"/>
      <c r="J8" s="67"/>
    </row>
    <row r="9" spans="1:10" x14ac:dyDescent="0.3">
      <c r="A9" s="65" t="s">
        <v>119</v>
      </c>
      <c r="B9" s="65" t="s">
        <v>234</v>
      </c>
      <c r="C9" s="65"/>
      <c r="D9" s="66"/>
      <c r="E9" s="66"/>
      <c r="F9" s="65"/>
      <c r="G9" s="65" t="s">
        <v>115</v>
      </c>
      <c r="H9" s="65"/>
      <c r="I9" s="66"/>
      <c r="J9" s="67"/>
    </row>
    <row r="10" spans="1:10" ht="20.399999999999999" x14ac:dyDescent="0.3">
      <c r="A10" s="65"/>
      <c r="B10" s="65" t="s">
        <v>235</v>
      </c>
      <c r="C10" s="65"/>
      <c r="D10" s="66"/>
      <c r="E10" s="66"/>
      <c r="F10" s="65"/>
      <c r="G10" s="65" t="s">
        <v>236</v>
      </c>
      <c r="H10" s="66"/>
      <c r="I10" s="66"/>
      <c r="J10" s="67"/>
    </row>
    <row r="11" spans="1:10" x14ac:dyDescent="0.3">
      <c r="A11" s="65"/>
      <c r="B11" s="65" t="s">
        <v>237</v>
      </c>
      <c r="C11" s="66"/>
      <c r="D11" s="66"/>
      <c r="E11" s="66"/>
      <c r="F11" s="65"/>
      <c r="G11" s="65"/>
      <c r="H11" s="66"/>
      <c r="I11" s="66"/>
      <c r="J11" s="67"/>
    </row>
    <row r="12" spans="1:10" ht="15" customHeight="1" x14ac:dyDescent="0.3">
      <c r="A12" s="63"/>
      <c r="B12" s="63"/>
      <c r="C12" s="64"/>
      <c r="D12" s="64"/>
      <c r="E12" s="64"/>
      <c r="F12" s="64"/>
      <c r="G12" s="63"/>
      <c r="H12" s="64"/>
      <c r="I12" s="64"/>
    </row>
    <row r="13" spans="1:10" ht="15" customHeight="1" x14ac:dyDescent="0.3">
      <c r="A13" s="63"/>
      <c r="B13" s="63"/>
      <c r="C13" s="64"/>
      <c r="D13" s="64"/>
      <c r="E13" s="64"/>
      <c r="F13" s="64"/>
      <c r="G13" s="63"/>
      <c r="H13" s="64"/>
      <c r="I13" s="64"/>
    </row>
    <row r="14" spans="1:10" ht="15" customHeight="1" x14ac:dyDescent="0.3">
      <c r="A14" s="63"/>
      <c r="B14" s="63"/>
      <c r="C14" s="64"/>
      <c r="D14" s="64"/>
      <c r="E14" s="64"/>
      <c r="F14" s="64"/>
      <c r="G14" s="64"/>
      <c r="H14" s="64"/>
      <c r="I14" s="64"/>
    </row>
    <row r="15" spans="1:10" ht="15" customHeight="1" x14ac:dyDescent="0.3">
      <c r="A15" s="63"/>
      <c r="B15" s="63"/>
      <c r="C15" s="64"/>
      <c r="D15" s="64"/>
      <c r="E15" s="64"/>
      <c r="F15" s="64"/>
      <c r="G15" s="64"/>
      <c r="H15" s="64"/>
      <c r="I15" s="64"/>
    </row>
    <row r="16" spans="1:10" ht="15" customHeight="1" x14ac:dyDescent="0.3">
      <c r="A16" s="63"/>
      <c r="B16" s="63"/>
      <c r="C16" s="64"/>
      <c r="D16" s="64"/>
      <c r="E16" s="64"/>
      <c r="F16" s="64"/>
      <c r="G16" s="64"/>
      <c r="H16" s="64"/>
      <c r="I16" s="64"/>
    </row>
    <row r="17" spans="1:9" ht="15" customHeight="1" x14ac:dyDescent="0.3">
      <c r="C17" s="64"/>
      <c r="D17" s="64"/>
      <c r="E17" s="64"/>
      <c r="F17" s="64"/>
      <c r="G17" s="64"/>
      <c r="H17" s="64"/>
      <c r="I17" s="64"/>
    </row>
    <row r="18" spans="1:9" ht="15" customHeight="1" x14ac:dyDescent="0.3">
      <c r="C18" s="64"/>
      <c r="D18" s="64"/>
      <c r="E18" s="64"/>
      <c r="F18" s="64"/>
      <c r="G18" s="64"/>
      <c r="H18" s="64"/>
      <c r="I18" s="64"/>
    </row>
    <row r="19" spans="1:9" ht="15" customHeight="1" x14ac:dyDescent="0.3">
      <c r="C19" s="64"/>
      <c r="D19" s="64"/>
      <c r="E19" s="64"/>
      <c r="F19" s="64"/>
      <c r="G19" s="64"/>
      <c r="H19" s="64"/>
      <c r="I19" s="64"/>
    </row>
    <row r="20" spans="1:9" ht="15" customHeight="1" x14ac:dyDescent="0.3">
      <c r="A20" s="63"/>
      <c r="C20" s="64"/>
      <c r="D20" s="64"/>
      <c r="E20" s="64"/>
      <c r="F20" s="64"/>
      <c r="G20" s="64"/>
      <c r="H20" s="64"/>
      <c r="I20" s="64"/>
    </row>
    <row r="21" spans="1:9" ht="15" customHeight="1" x14ac:dyDescent="0.3">
      <c r="A21" s="63"/>
      <c r="C21" s="64"/>
      <c r="D21" s="64"/>
      <c r="E21" s="64"/>
      <c r="F21" s="64"/>
      <c r="G21" s="64"/>
      <c r="H21" s="64"/>
      <c r="I21" s="64"/>
    </row>
    <row r="22" spans="1:9" ht="15" customHeight="1" x14ac:dyDescent="0.3">
      <c r="C22" s="64"/>
      <c r="D22" s="64"/>
      <c r="E22" s="64"/>
      <c r="F22" s="64"/>
      <c r="G22" s="64"/>
      <c r="H22" s="64"/>
      <c r="I22" s="64"/>
    </row>
    <row r="23" spans="1:9" ht="15" customHeight="1" x14ac:dyDescent="0.3">
      <c r="A23" s="63"/>
      <c r="C23" s="64"/>
      <c r="D23" s="64"/>
      <c r="E23" s="64"/>
      <c r="F23" s="64"/>
      <c r="G23" s="64"/>
      <c r="H23" s="64"/>
      <c r="I23" s="64"/>
    </row>
    <row r="24" spans="1:9" ht="15" customHeight="1" x14ac:dyDescent="0.3">
      <c r="A24" s="63"/>
      <c r="B24" s="64"/>
      <c r="C24" s="64"/>
      <c r="D24" s="64"/>
      <c r="E24" s="64"/>
      <c r="F24" s="64"/>
      <c r="G24" s="64"/>
      <c r="H24" s="64"/>
      <c r="I24" s="64"/>
    </row>
    <row r="25" spans="1:9" ht="15" customHeight="1" x14ac:dyDescent="0.3">
      <c r="A25" s="28"/>
      <c r="B25" s="35"/>
      <c r="C25" s="35"/>
      <c r="D25" s="35"/>
      <c r="E25" s="35"/>
      <c r="F25" s="35"/>
      <c r="G25" s="35"/>
      <c r="H25" s="35"/>
      <c r="I25" s="35"/>
    </row>
    <row r="26" spans="1:9" ht="15" customHeight="1" x14ac:dyDescent="0.3">
      <c r="A26" s="28" t="s">
        <v>94</v>
      </c>
      <c r="B26" s="35"/>
      <c r="C26" s="35"/>
      <c r="D26" s="35"/>
      <c r="E26" s="35"/>
      <c r="F26" s="35"/>
      <c r="G26" s="35"/>
      <c r="H26" s="35"/>
      <c r="I26" s="35"/>
    </row>
    <row r="27" spans="1:9" ht="15" customHeight="1" x14ac:dyDescent="0.3">
      <c r="A27" s="28" t="s">
        <v>140</v>
      </c>
      <c r="B27" s="35"/>
      <c r="C27" s="35"/>
      <c r="D27" s="35"/>
      <c r="E27" s="35"/>
      <c r="F27" s="35"/>
      <c r="G27" s="35"/>
      <c r="H27" s="35"/>
      <c r="I27" s="35"/>
    </row>
    <row r="28" spans="1:9" ht="15" customHeight="1" x14ac:dyDescent="0.3">
      <c r="A28" s="28" t="s">
        <v>133</v>
      </c>
      <c r="B28" s="35"/>
      <c r="C28" s="35"/>
      <c r="D28" s="35"/>
      <c r="E28" s="35"/>
      <c r="F28" s="35"/>
      <c r="G28" s="35"/>
      <c r="H28" s="35"/>
      <c r="I28" s="35"/>
    </row>
    <row r="29" spans="1:9" x14ac:dyDescent="0.3">
      <c r="A29" s="28" t="s">
        <v>121</v>
      </c>
      <c r="B29" s="35"/>
      <c r="C29" s="35"/>
      <c r="D29" s="35"/>
      <c r="E29" s="35"/>
      <c r="F29" s="35"/>
      <c r="G29" s="35"/>
      <c r="H29" s="35"/>
      <c r="I29" s="35"/>
    </row>
    <row r="30" spans="1:9" ht="17.25" customHeight="1" x14ac:dyDescent="0.3">
      <c r="A30" s="28" t="s">
        <v>130</v>
      </c>
      <c r="B30" s="35"/>
      <c r="C30" s="35"/>
      <c r="D30" s="35"/>
      <c r="E30" s="35"/>
      <c r="F30" s="35"/>
      <c r="G30" s="35"/>
      <c r="H30" s="35"/>
      <c r="I30" s="35"/>
    </row>
    <row r="31" spans="1:9" ht="17.25" customHeight="1" x14ac:dyDescent="0.3">
      <c r="A31" s="28" t="s">
        <v>106</v>
      </c>
      <c r="B31" s="35"/>
      <c r="C31" s="35"/>
      <c r="D31" s="35"/>
      <c r="E31" s="35"/>
      <c r="F31" s="35"/>
      <c r="G31" s="35"/>
      <c r="H31" s="35"/>
      <c r="I31" s="35"/>
    </row>
    <row r="32" spans="1:9" ht="15" customHeight="1" x14ac:dyDescent="0.3">
      <c r="A32" s="28" t="s">
        <v>124</v>
      </c>
      <c r="B32" t="s">
        <v>238</v>
      </c>
      <c r="C32" s="35"/>
      <c r="D32" s="35"/>
      <c r="E32" s="35"/>
      <c r="F32" s="35"/>
      <c r="G32" s="35"/>
      <c r="H32" s="35"/>
      <c r="I32" s="35"/>
    </row>
    <row r="33" spans="1:9" x14ac:dyDescent="0.3">
      <c r="A33" s="28" t="s">
        <v>239</v>
      </c>
      <c r="B33" t="s">
        <v>240</v>
      </c>
      <c r="C33" s="35"/>
      <c r="D33" s="35"/>
      <c r="E33" s="35"/>
      <c r="F33" s="35"/>
      <c r="G33" s="35"/>
      <c r="H33" s="35"/>
      <c r="I33" s="35"/>
    </row>
    <row r="34" spans="1:9" x14ac:dyDescent="0.3">
      <c r="A34" s="28" t="s">
        <v>241</v>
      </c>
      <c r="B34" t="s">
        <v>242</v>
      </c>
      <c r="C34" s="35"/>
      <c r="D34" s="35"/>
      <c r="E34" s="35"/>
      <c r="F34" s="35"/>
      <c r="G34" s="35"/>
      <c r="H34" s="35"/>
      <c r="I34" s="35"/>
    </row>
    <row r="35" spans="1:9" x14ac:dyDescent="0.3">
      <c r="A35" s="28" t="s">
        <v>243</v>
      </c>
      <c r="B35" t="s">
        <v>244</v>
      </c>
      <c r="C35" s="35"/>
      <c r="D35" s="35"/>
      <c r="E35" s="35"/>
      <c r="F35" s="35"/>
      <c r="G35" s="35"/>
      <c r="H35" s="35"/>
      <c r="I35" s="35"/>
    </row>
    <row r="36" spans="1:9" x14ac:dyDescent="0.3">
      <c r="A36" s="28" t="s">
        <v>245</v>
      </c>
      <c r="B36" t="s">
        <v>246</v>
      </c>
      <c r="C36" s="35"/>
      <c r="D36" s="35"/>
      <c r="E36" s="35"/>
      <c r="F36" s="35"/>
      <c r="G36" s="35"/>
      <c r="H36" s="35"/>
      <c r="I36" s="35"/>
    </row>
    <row r="37" spans="1:9" x14ac:dyDescent="0.3">
      <c r="A37" s="28" t="s">
        <v>247</v>
      </c>
      <c r="B37" t="s">
        <v>248</v>
      </c>
      <c r="C37" s="35"/>
      <c r="D37" s="35"/>
      <c r="E37" s="35"/>
      <c r="F37" s="35"/>
      <c r="G37" s="35"/>
      <c r="H37" s="35"/>
      <c r="I37" s="35"/>
    </row>
    <row r="38" spans="1:9" x14ac:dyDescent="0.3">
      <c r="A38" s="28" t="s">
        <v>249</v>
      </c>
      <c r="B38" t="s">
        <v>250</v>
      </c>
      <c r="C38" s="35"/>
      <c r="D38" s="35"/>
      <c r="E38" s="35"/>
      <c r="F38" s="35"/>
      <c r="G38" s="35"/>
      <c r="H38" s="35"/>
      <c r="I38" s="35"/>
    </row>
    <row r="39" spans="1:9" x14ac:dyDescent="0.3">
      <c r="A39" s="28" t="s">
        <v>251</v>
      </c>
      <c r="B39" t="s">
        <v>252</v>
      </c>
      <c r="C39" s="35"/>
      <c r="D39" s="35"/>
      <c r="E39" s="35"/>
      <c r="F39" s="35"/>
      <c r="G39" s="35"/>
      <c r="H39" s="35"/>
      <c r="I39" s="35"/>
    </row>
    <row r="40" spans="1:9" x14ac:dyDescent="0.3">
      <c r="A40" s="28" t="s">
        <v>241</v>
      </c>
      <c r="B40" t="s">
        <v>253</v>
      </c>
      <c r="C40" s="35"/>
      <c r="D40" s="35"/>
      <c r="E40" s="35"/>
      <c r="F40" s="35"/>
      <c r="G40" s="35"/>
      <c r="H40" s="35"/>
      <c r="I40" s="35"/>
    </row>
    <row r="41" spans="1:9" x14ac:dyDescent="0.3">
      <c r="A41" s="28" t="s">
        <v>97</v>
      </c>
      <c r="B41" t="s">
        <v>254</v>
      </c>
      <c r="C41" s="35"/>
      <c r="D41" s="35"/>
      <c r="E41" s="35"/>
      <c r="F41" s="35"/>
      <c r="G41" s="35"/>
      <c r="H41" s="35"/>
      <c r="I41" s="35"/>
    </row>
    <row r="42" spans="1:9" ht="15" customHeight="1" x14ac:dyDescent="0.3">
      <c r="A42" s="28" t="s">
        <v>214</v>
      </c>
      <c r="B42" t="s">
        <v>255</v>
      </c>
      <c r="C42" s="35"/>
      <c r="D42" s="35"/>
      <c r="E42" s="35"/>
      <c r="F42" s="35"/>
      <c r="G42" s="35"/>
      <c r="H42" s="35"/>
      <c r="I42" s="35"/>
    </row>
    <row r="43" spans="1:9" ht="15" customHeight="1" x14ac:dyDescent="0.3">
      <c r="A43" s="28" t="s">
        <v>136</v>
      </c>
      <c r="B43" t="s">
        <v>206</v>
      </c>
      <c r="C43" s="35"/>
      <c r="D43" s="35"/>
      <c r="E43" s="35"/>
      <c r="F43" s="35"/>
      <c r="G43" s="35"/>
      <c r="H43" s="35"/>
      <c r="I43" s="35"/>
    </row>
    <row r="44" spans="1:9" ht="15" customHeight="1" x14ac:dyDescent="0.3">
      <c r="A44" s="28" t="s">
        <v>100</v>
      </c>
      <c r="B44" s="35"/>
      <c r="C44" s="35"/>
      <c r="D44" s="35"/>
      <c r="E44" s="35"/>
      <c r="F44" s="35"/>
      <c r="G44" s="35"/>
      <c r="H44" s="35"/>
      <c r="I44" s="35"/>
    </row>
    <row r="45" spans="1:9" ht="15" customHeight="1" x14ac:dyDescent="0.3">
      <c r="A45" s="28" t="s">
        <v>114</v>
      </c>
      <c r="B45" s="35"/>
      <c r="C45" s="35"/>
      <c r="D45" s="35"/>
      <c r="E45" s="35"/>
      <c r="F45" s="35"/>
      <c r="G45" s="35"/>
      <c r="H45" s="35"/>
      <c r="I45" s="35"/>
    </row>
    <row r="46" spans="1:9" ht="15" customHeight="1" x14ac:dyDescent="0.3">
      <c r="A46" s="28" t="s">
        <v>241</v>
      </c>
      <c r="B46" s="35"/>
      <c r="C46" s="35"/>
      <c r="D46" s="35"/>
      <c r="E46" s="35"/>
      <c r="F46" s="35"/>
      <c r="G46" s="35"/>
      <c r="H46" s="35"/>
      <c r="I46" s="35"/>
    </row>
    <row r="47" spans="1:9" ht="15" customHeight="1" x14ac:dyDescent="0.3">
      <c r="A47" s="28" t="s">
        <v>256</v>
      </c>
      <c r="B47" s="35"/>
      <c r="C47" s="35"/>
      <c r="D47" s="35"/>
      <c r="E47" s="35"/>
      <c r="F47" s="35"/>
      <c r="G47" s="35"/>
      <c r="H47" s="35"/>
      <c r="I47" s="35"/>
    </row>
    <row r="48" spans="1:9" ht="15" customHeight="1" x14ac:dyDescent="0.3">
      <c r="A48" s="28" t="s">
        <v>122</v>
      </c>
      <c r="B48" s="35"/>
      <c r="C48" s="35"/>
      <c r="D48" s="35"/>
      <c r="E48" s="35"/>
      <c r="F48" s="35"/>
      <c r="G48" s="35"/>
      <c r="H48" s="35"/>
      <c r="I48" s="35"/>
    </row>
    <row r="49" spans="1:9" ht="15" customHeight="1" x14ac:dyDescent="0.3">
      <c r="A49" s="28" t="s">
        <v>134</v>
      </c>
      <c r="B49" s="35"/>
      <c r="C49" s="35"/>
      <c r="D49" s="35"/>
      <c r="E49" s="35"/>
      <c r="F49" s="35"/>
      <c r="G49" s="35"/>
      <c r="H49" s="35"/>
      <c r="I49" s="35"/>
    </row>
    <row r="50" spans="1:9" ht="15" customHeight="1" x14ac:dyDescent="0.3">
      <c r="A50" s="28" t="s">
        <v>236</v>
      </c>
      <c r="B50" s="35"/>
      <c r="C50" s="35"/>
      <c r="D50" s="35"/>
      <c r="E50" s="35"/>
      <c r="F50" s="35"/>
      <c r="G50" s="35"/>
      <c r="H50" s="35"/>
      <c r="I50" s="35"/>
    </row>
    <row r="51" spans="1:9" ht="15" customHeight="1" x14ac:dyDescent="0.3">
      <c r="A51" s="28" t="s">
        <v>257</v>
      </c>
      <c r="B51" s="35"/>
      <c r="C51" s="35"/>
      <c r="D51" s="35"/>
      <c r="E51" s="35"/>
      <c r="F51" s="35"/>
      <c r="G51" s="35"/>
      <c r="H51" s="35"/>
      <c r="I51" s="35"/>
    </row>
    <row r="52" spans="1:9" ht="15" customHeight="1" x14ac:dyDescent="0.3">
      <c r="A52" s="28" t="s">
        <v>241</v>
      </c>
      <c r="B52" s="35"/>
      <c r="C52" s="35"/>
      <c r="D52" s="35"/>
      <c r="E52" s="35"/>
      <c r="F52" s="35"/>
      <c r="G52" s="35"/>
      <c r="H52" s="35"/>
      <c r="I52" s="35"/>
    </row>
    <row r="53" spans="1:9" ht="15" customHeight="1" x14ac:dyDescent="0.3">
      <c r="A53" s="28" t="s">
        <v>258</v>
      </c>
      <c r="B53" s="35"/>
      <c r="C53" s="35"/>
      <c r="D53" s="35"/>
      <c r="E53" s="35"/>
      <c r="F53" s="35"/>
      <c r="G53" s="35"/>
      <c r="H53" s="35"/>
      <c r="I53" s="35"/>
    </row>
    <row r="54" spans="1:9" ht="15" customHeight="1" x14ac:dyDescent="0.3">
      <c r="A54" s="28" t="s">
        <v>259</v>
      </c>
      <c r="B54" s="35"/>
      <c r="C54" s="35"/>
      <c r="D54" s="35"/>
      <c r="E54" s="35"/>
      <c r="F54" s="35"/>
      <c r="G54" s="35"/>
      <c r="H54" s="35"/>
      <c r="I54" s="35"/>
    </row>
    <row r="55" spans="1:9" ht="15" customHeight="1" x14ac:dyDescent="0.3">
      <c r="A55" s="30" t="s">
        <v>260</v>
      </c>
      <c r="B55" s="36"/>
      <c r="C55" s="36"/>
      <c r="D55" s="36"/>
      <c r="E55" s="36"/>
      <c r="F55" s="36"/>
      <c r="G55" s="36"/>
      <c r="H55" s="36"/>
      <c r="I55" s="36"/>
    </row>
    <row r="56" spans="1:9" ht="15" customHeight="1" x14ac:dyDescent="0.3">
      <c r="A56" s="28" t="s">
        <v>261</v>
      </c>
      <c r="B56" s="35"/>
      <c r="C56" s="35"/>
      <c r="D56" s="35"/>
      <c r="E56" s="35"/>
      <c r="F56" s="35"/>
      <c r="G56" s="35"/>
      <c r="H56" s="35"/>
      <c r="I56" s="35"/>
    </row>
    <row r="57" spans="1:9" ht="15" customHeight="1" x14ac:dyDescent="0.3">
      <c r="A57" s="28" t="s">
        <v>241</v>
      </c>
      <c r="B57" s="35"/>
      <c r="C57" s="35"/>
      <c r="D57" s="35"/>
      <c r="E57" s="35"/>
      <c r="F57" s="35"/>
      <c r="G57" s="35"/>
      <c r="H57" s="35"/>
      <c r="I57" s="35"/>
    </row>
    <row r="58" spans="1:9" ht="15" customHeight="1" x14ac:dyDescent="0.3">
      <c r="A58" s="28" t="s">
        <v>262</v>
      </c>
      <c r="B58" s="35"/>
      <c r="C58" s="35"/>
      <c r="D58" s="35"/>
      <c r="E58" s="35"/>
      <c r="F58" s="35"/>
      <c r="G58" s="35"/>
      <c r="H58" s="35"/>
      <c r="I58" s="35"/>
    </row>
    <row r="59" spans="1:9" x14ac:dyDescent="0.3">
      <c r="A59" s="28" t="s">
        <v>263</v>
      </c>
      <c r="B59" s="35"/>
      <c r="C59" s="35"/>
      <c r="D59" s="35"/>
      <c r="E59" s="35"/>
      <c r="F59" s="35"/>
      <c r="G59" s="35"/>
      <c r="H59" s="35"/>
      <c r="I59" s="35"/>
    </row>
    <row r="60" spans="1:9" ht="17.25" customHeight="1" x14ac:dyDescent="0.3">
      <c r="A60" s="28" t="s">
        <v>264</v>
      </c>
      <c r="B60" s="35"/>
      <c r="C60" s="35"/>
      <c r="D60" s="35"/>
      <c r="E60" s="35"/>
      <c r="F60" s="35"/>
      <c r="G60" s="35"/>
      <c r="H60" s="35"/>
      <c r="I60" s="35"/>
    </row>
    <row r="61" spans="1:9" ht="17.25" customHeight="1" x14ac:dyDescent="0.3">
      <c r="A61" s="28" t="s">
        <v>262</v>
      </c>
      <c r="B61" s="35"/>
      <c r="C61" s="35"/>
      <c r="D61" s="35"/>
      <c r="E61" s="35"/>
      <c r="F61" s="35"/>
      <c r="G61" s="35"/>
      <c r="H61" s="35"/>
      <c r="I61" s="35"/>
    </row>
    <row r="62" spans="1:9" ht="17.25" customHeight="1" x14ac:dyDescent="0.3">
      <c r="A62" s="28" t="s">
        <v>241</v>
      </c>
      <c r="B62" s="35"/>
      <c r="C62" s="35"/>
      <c r="D62" s="35"/>
      <c r="E62" s="35"/>
      <c r="F62" s="35"/>
      <c r="G62" s="35"/>
      <c r="H62" s="35"/>
      <c r="I62" s="35"/>
    </row>
    <row r="63" spans="1:9" ht="20.399999999999999" x14ac:dyDescent="0.3">
      <c r="A63" s="31" t="s">
        <v>265</v>
      </c>
      <c r="B63" s="35"/>
      <c r="C63" s="35"/>
      <c r="D63" s="35"/>
      <c r="E63" s="35"/>
      <c r="F63" s="35"/>
      <c r="G63" s="35"/>
      <c r="H63" s="35"/>
      <c r="I63" s="35"/>
    </row>
    <row r="64" spans="1:9" ht="20.399999999999999" x14ac:dyDescent="0.3">
      <c r="A64" s="31" t="s">
        <v>266</v>
      </c>
      <c r="B64" s="35"/>
      <c r="C64" s="35"/>
      <c r="D64" s="35"/>
      <c r="E64" s="35"/>
      <c r="F64" s="35"/>
      <c r="G64" s="35"/>
      <c r="H64" s="35"/>
      <c r="I64" s="35"/>
    </row>
    <row r="65" spans="1:9" x14ac:dyDescent="0.3">
      <c r="A65" s="28" t="s">
        <v>241</v>
      </c>
      <c r="B65" s="35"/>
      <c r="C65" s="35"/>
      <c r="D65" s="35"/>
      <c r="E65" s="35"/>
      <c r="F65" s="35"/>
      <c r="G65" s="35"/>
      <c r="H65" s="35"/>
      <c r="I65" s="35"/>
    </row>
    <row r="66" spans="1:9" ht="24.75" customHeight="1" x14ac:dyDescent="0.3">
      <c r="A66" s="28" t="s">
        <v>267</v>
      </c>
      <c r="B66" s="35"/>
      <c r="C66" s="35"/>
      <c r="D66" s="35"/>
      <c r="E66" s="35"/>
      <c r="F66" s="35"/>
      <c r="G66" s="35"/>
      <c r="H66" s="35"/>
      <c r="I66" s="35"/>
    </row>
    <row r="67" spans="1:9" ht="20.399999999999999" x14ac:dyDescent="0.3">
      <c r="A67" s="29" t="s">
        <v>268</v>
      </c>
      <c r="B67" s="37"/>
      <c r="C67" s="37"/>
      <c r="D67" s="37"/>
      <c r="E67" s="37"/>
      <c r="F67" s="37"/>
      <c r="G67" s="37"/>
      <c r="H67" s="37"/>
      <c r="I67" s="37"/>
    </row>
    <row r="68" spans="1:9" x14ac:dyDescent="0.3">
      <c r="A68" s="28" t="s">
        <v>138</v>
      </c>
      <c r="B68" s="35"/>
      <c r="C68" s="35"/>
      <c r="D68" s="35"/>
      <c r="E68" s="35"/>
      <c r="F68" s="35"/>
      <c r="G68" s="35"/>
      <c r="H68" s="35"/>
      <c r="I68" s="35"/>
    </row>
    <row r="69" spans="1:9" ht="20.399999999999999" x14ac:dyDescent="0.3">
      <c r="A69" s="28" t="s">
        <v>269</v>
      </c>
      <c r="B69" s="35"/>
      <c r="C69" s="35"/>
      <c r="D69" s="35"/>
      <c r="E69" s="35"/>
      <c r="F69" s="35"/>
      <c r="G69" s="35"/>
      <c r="H69" s="35"/>
      <c r="I69" s="35"/>
    </row>
    <row r="70" spans="1:9" x14ac:dyDescent="0.3">
      <c r="A70" s="28" t="s">
        <v>270</v>
      </c>
      <c r="B70" s="35"/>
      <c r="C70" s="35"/>
      <c r="D70" s="35"/>
      <c r="E70" s="35"/>
      <c r="F70" s="35"/>
      <c r="G70" s="35"/>
      <c r="H70" s="35"/>
      <c r="I70" s="35"/>
    </row>
    <row r="71" spans="1:9" ht="20.399999999999999" x14ac:dyDescent="0.3">
      <c r="A71" s="28" t="s">
        <v>271</v>
      </c>
      <c r="B71" s="35"/>
      <c r="C71" s="35"/>
      <c r="D71" s="35"/>
      <c r="E71" s="35"/>
      <c r="F71" s="35"/>
      <c r="G71" s="35"/>
      <c r="H71" s="35"/>
      <c r="I71" s="35"/>
    </row>
    <row r="72" spans="1:9" ht="15" customHeight="1" x14ac:dyDescent="0.3">
      <c r="A72" s="28" t="s">
        <v>272</v>
      </c>
      <c r="B72" s="35"/>
      <c r="C72" s="35"/>
      <c r="D72" s="35"/>
      <c r="E72" s="35"/>
      <c r="F72" s="35"/>
      <c r="G72" s="35"/>
      <c r="H72" s="35"/>
      <c r="I72" s="35"/>
    </row>
    <row r="73" spans="1:9" ht="23.25" customHeight="1" x14ac:dyDescent="0.3">
      <c r="A73" s="28" t="s">
        <v>273</v>
      </c>
      <c r="B73" s="35"/>
      <c r="C73" s="35"/>
      <c r="D73" s="35"/>
      <c r="E73" s="35"/>
      <c r="F73" s="35"/>
      <c r="G73" s="35"/>
      <c r="H73" s="35"/>
      <c r="I73" s="35"/>
    </row>
    <row r="74" spans="1:9" ht="15" customHeight="1" x14ac:dyDescent="0.3">
      <c r="A74" s="28" t="s">
        <v>274</v>
      </c>
      <c r="B74" s="35"/>
      <c r="C74" s="35"/>
      <c r="D74" s="35"/>
      <c r="E74" s="35"/>
      <c r="F74" s="35"/>
      <c r="G74" s="35"/>
      <c r="H74" s="35"/>
      <c r="I74" s="35"/>
    </row>
    <row r="75" spans="1:9" ht="15" customHeight="1" x14ac:dyDescent="0.3">
      <c r="A75" s="28" t="s">
        <v>241</v>
      </c>
      <c r="B75" s="35"/>
      <c r="C75" s="35"/>
      <c r="D75" s="35"/>
      <c r="E75" s="35"/>
      <c r="F75" s="35"/>
      <c r="G75" s="35"/>
      <c r="H75" s="35"/>
      <c r="I75" s="35"/>
    </row>
    <row r="76" spans="1:9" ht="28.5" customHeight="1" x14ac:dyDescent="0.3">
      <c r="A76" s="28" t="s">
        <v>275</v>
      </c>
      <c r="B76" s="35"/>
      <c r="C76" s="35"/>
      <c r="D76" s="35"/>
      <c r="E76" s="35"/>
      <c r="F76" s="35"/>
      <c r="G76" s="35"/>
      <c r="H76" s="35"/>
      <c r="I76" s="35"/>
    </row>
    <row r="77" spans="1:9" x14ac:dyDescent="0.3">
      <c r="A77" s="28" t="s">
        <v>241</v>
      </c>
      <c r="B77" s="35"/>
      <c r="C77" s="35"/>
      <c r="D77" s="35"/>
      <c r="E77" s="35"/>
      <c r="F77" s="35"/>
      <c r="G77" s="35"/>
      <c r="H77" s="35"/>
      <c r="I77" s="35"/>
    </row>
    <row r="78" spans="1:9" ht="15" customHeight="1" x14ac:dyDescent="0.3">
      <c r="A78" s="28" t="s">
        <v>212</v>
      </c>
      <c r="B78" s="35"/>
      <c r="C78" s="35"/>
      <c r="D78" s="35"/>
      <c r="E78" s="35"/>
      <c r="F78" s="35"/>
      <c r="G78" s="35"/>
      <c r="H78" s="35"/>
      <c r="I78" s="35"/>
    </row>
    <row r="79" spans="1:9" ht="15" customHeight="1" x14ac:dyDescent="0.3">
      <c r="A79" s="28" t="s">
        <v>276</v>
      </c>
      <c r="B79" s="35"/>
      <c r="C79" s="35"/>
      <c r="D79" s="35"/>
      <c r="E79" s="35"/>
      <c r="F79" s="35"/>
      <c r="G79" s="35"/>
      <c r="H79" s="35"/>
      <c r="I79" s="35"/>
    </row>
    <row r="80" spans="1:9" ht="15" customHeight="1" x14ac:dyDescent="0.3">
      <c r="A80" s="28" t="s">
        <v>277</v>
      </c>
      <c r="B80" s="35"/>
      <c r="C80" s="35"/>
      <c r="D80" s="35"/>
      <c r="E80" s="35"/>
      <c r="F80" s="35"/>
      <c r="G80" s="35"/>
      <c r="H80" s="35"/>
      <c r="I80" s="35"/>
    </row>
    <row r="81" spans="1:9" ht="15" customHeight="1" x14ac:dyDescent="0.3">
      <c r="A81" s="28" t="s">
        <v>278</v>
      </c>
      <c r="B81" s="35"/>
      <c r="C81" s="35"/>
      <c r="D81" s="35"/>
      <c r="E81" s="35"/>
      <c r="F81" s="35"/>
      <c r="G81" s="35"/>
      <c r="H81" s="35"/>
      <c r="I81" s="35"/>
    </row>
    <row r="82" spans="1:9" ht="15" customHeight="1" x14ac:dyDescent="0.3">
      <c r="A82" s="28" t="s">
        <v>279</v>
      </c>
      <c r="B82" s="35"/>
      <c r="C82" s="35"/>
      <c r="D82" s="35"/>
      <c r="E82" s="35"/>
      <c r="F82" s="35"/>
      <c r="G82" s="35"/>
      <c r="H82" s="35"/>
      <c r="I82" s="35"/>
    </row>
    <row r="83" spans="1:9" ht="15" customHeight="1" x14ac:dyDescent="0.3">
      <c r="A83" s="28" t="s">
        <v>241</v>
      </c>
      <c r="B83" s="35"/>
      <c r="C83" s="35"/>
      <c r="D83" s="35"/>
      <c r="E83" s="35"/>
      <c r="F83" s="35"/>
      <c r="G83" s="35"/>
      <c r="H83" s="35"/>
      <c r="I83" s="35"/>
    </row>
    <row r="84" spans="1:9" ht="15" customHeight="1" x14ac:dyDescent="0.3">
      <c r="A84" s="4" t="s">
        <v>280</v>
      </c>
      <c r="B84" s="4"/>
      <c r="C84" s="4"/>
      <c r="D84" s="4"/>
      <c r="E84" s="4"/>
      <c r="F84" s="4"/>
      <c r="G84" s="4"/>
      <c r="H84" s="4"/>
      <c r="I84" s="4"/>
    </row>
    <row r="85" spans="1:9" ht="15" customHeight="1" x14ac:dyDescent="0.3">
      <c r="A85" s="4"/>
      <c r="B85" s="4"/>
      <c r="C85" s="4"/>
      <c r="D85" s="4"/>
      <c r="E85" s="4"/>
      <c r="F85" s="4"/>
      <c r="G85" s="4"/>
      <c r="H85" s="4"/>
      <c r="I85" s="4"/>
    </row>
    <row r="86" spans="1:9" x14ac:dyDescent="0.3">
      <c r="A86" s="4" t="s">
        <v>167</v>
      </c>
      <c r="B86" s="4"/>
      <c r="C86" s="4"/>
      <c r="D86" s="4"/>
      <c r="E86" s="4"/>
      <c r="F86" s="4"/>
      <c r="G86" s="4"/>
      <c r="H86" s="4"/>
      <c r="I86" s="4"/>
    </row>
    <row r="87" spans="1:9" x14ac:dyDescent="0.3">
      <c r="A87" s="4" t="s">
        <v>168</v>
      </c>
      <c r="B87" s="4"/>
      <c r="C87" s="4"/>
      <c r="D87" s="4"/>
      <c r="E87" s="4"/>
      <c r="F87" s="4"/>
      <c r="G87" s="4"/>
      <c r="H87" s="4"/>
      <c r="I87" s="4"/>
    </row>
    <row r="88" spans="1:9" x14ac:dyDescent="0.3">
      <c r="A88" s="4" t="s">
        <v>169</v>
      </c>
      <c r="B88" s="4"/>
      <c r="C88" s="4"/>
      <c r="D88" s="4"/>
      <c r="E88" s="4"/>
      <c r="F88" s="4"/>
      <c r="G88" s="4"/>
      <c r="H88" s="4"/>
      <c r="I88" s="4"/>
    </row>
    <row r="89" spans="1:9" x14ac:dyDescent="0.3">
      <c r="A89" s="4" t="s">
        <v>170</v>
      </c>
      <c r="B89" s="4"/>
      <c r="C89" s="4"/>
      <c r="D89" s="4"/>
      <c r="E89" s="4"/>
      <c r="F89" s="4"/>
      <c r="G89" s="4"/>
      <c r="H89" s="4"/>
      <c r="I89" s="4"/>
    </row>
    <row r="90" spans="1:9" x14ac:dyDescent="0.3">
      <c r="A90" s="4" t="s">
        <v>171</v>
      </c>
      <c r="B90" s="4"/>
      <c r="C90" s="4"/>
      <c r="D90" s="4"/>
      <c r="E90" s="4"/>
      <c r="F90" s="4"/>
      <c r="G90" s="4"/>
      <c r="H90" s="4"/>
      <c r="I90" s="4"/>
    </row>
    <row r="91" spans="1:9" x14ac:dyDescent="0.3">
      <c r="A91" s="4" t="s">
        <v>90</v>
      </c>
      <c r="B91" s="4"/>
      <c r="C91" s="4"/>
      <c r="D91" s="4"/>
      <c r="E91" s="4"/>
      <c r="F91" s="4"/>
      <c r="G91" s="4"/>
      <c r="H91" s="4"/>
      <c r="I91" s="4"/>
    </row>
    <row r="92" spans="1:9" x14ac:dyDescent="0.3">
      <c r="A92" s="4" t="s">
        <v>172</v>
      </c>
      <c r="B92" s="4"/>
      <c r="C92" s="4"/>
      <c r="D92" s="4"/>
      <c r="E92" s="4"/>
      <c r="F92" s="4"/>
      <c r="G92" s="4"/>
      <c r="H92" s="4"/>
      <c r="I92" s="4"/>
    </row>
    <row r="93" spans="1:9" ht="15" customHeight="1" x14ac:dyDescent="0.3">
      <c r="A93" s="4" t="s">
        <v>173</v>
      </c>
      <c r="B93" s="4"/>
      <c r="C93" s="4"/>
      <c r="D93" s="4"/>
      <c r="E93" s="4"/>
      <c r="F93" s="4"/>
      <c r="G93" s="4"/>
      <c r="H93" s="4"/>
      <c r="I93" s="4"/>
    </row>
    <row r="94" spans="1:9" x14ac:dyDescent="0.3">
      <c r="A94" s="4" t="s">
        <v>174</v>
      </c>
      <c r="B94" s="4"/>
      <c r="C94" s="4"/>
      <c r="D94" s="4"/>
      <c r="E94" s="4"/>
      <c r="F94" s="4"/>
      <c r="G94" s="4"/>
      <c r="H94" s="4"/>
      <c r="I94" s="4"/>
    </row>
    <row r="95" spans="1:9" x14ac:dyDescent="0.3">
      <c r="A95" s="4" t="s">
        <v>175</v>
      </c>
      <c r="B95" s="4"/>
      <c r="C95" s="4"/>
      <c r="D95" s="4"/>
      <c r="E95" s="4"/>
      <c r="F95" s="4"/>
      <c r="G95" s="4"/>
      <c r="H95" s="4"/>
      <c r="I95" s="4"/>
    </row>
    <row r="96" spans="1:9" x14ac:dyDescent="0.3">
      <c r="A96" s="4" t="s">
        <v>176</v>
      </c>
      <c r="B96" s="4"/>
      <c r="C96" s="4"/>
      <c r="D96" s="4"/>
      <c r="E96" s="4"/>
      <c r="F96" s="4"/>
      <c r="G96" s="4"/>
      <c r="H96" s="4"/>
      <c r="I96" s="4"/>
    </row>
    <row r="97" spans="1:9" x14ac:dyDescent="0.3">
      <c r="A97" s="4" t="s">
        <v>177</v>
      </c>
      <c r="B97" s="4"/>
      <c r="C97" s="4"/>
      <c r="D97" s="4"/>
      <c r="E97" s="4"/>
      <c r="F97" s="4"/>
      <c r="G97" s="4"/>
      <c r="H97" s="4"/>
      <c r="I97" s="4"/>
    </row>
    <row r="98" spans="1:9" x14ac:dyDescent="0.3">
      <c r="A98" s="4" t="s">
        <v>178</v>
      </c>
      <c r="B98" s="4"/>
      <c r="C98" s="4"/>
      <c r="D98" s="4"/>
      <c r="E98" s="4"/>
      <c r="F98" s="4"/>
      <c r="G98" s="4"/>
      <c r="H98" s="4"/>
      <c r="I98" s="4"/>
    </row>
    <row r="99" spans="1:9" x14ac:dyDescent="0.3">
      <c r="A99" s="4" t="s">
        <v>179</v>
      </c>
      <c r="B99" s="4"/>
      <c r="C99" s="4"/>
      <c r="D99" s="4"/>
      <c r="E99" s="4"/>
      <c r="F99" s="4"/>
      <c r="G99" s="4"/>
      <c r="H99" s="4"/>
      <c r="I99" s="4"/>
    </row>
    <row r="100" spans="1:9" x14ac:dyDescent="0.3">
      <c r="A100" s="4" t="s">
        <v>180</v>
      </c>
      <c r="B100" s="4"/>
      <c r="C100" s="4"/>
      <c r="D100" s="4"/>
      <c r="E100" s="4"/>
      <c r="F100" s="4"/>
      <c r="G100" s="4"/>
      <c r="H100" s="4"/>
      <c r="I100" s="4"/>
    </row>
    <row r="101" spans="1:9" x14ac:dyDescent="0.3">
      <c r="A101" s="4" t="s">
        <v>181</v>
      </c>
      <c r="B101" s="4"/>
      <c r="C101" s="4"/>
      <c r="D101" s="4"/>
      <c r="E101" s="4"/>
      <c r="F101" s="4"/>
      <c r="G101" s="4"/>
      <c r="H101" s="4"/>
      <c r="I101" s="4"/>
    </row>
    <row r="102" spans="1:9" ht="15" customHeight="1" x14ac:dyDescent="0.3">
      <c r="A102" s="4" t="s">
        <v>182</v>
      </c>
      <c r="B102" s="4"/>
      <c r="C102" s="4"/>
      <c r="D102" s="4"/>
      <c r="E102" s="4"/>
      <c r="F102" s="4"/>
      <c r="G102" s="4"/>
      <c r="H102" s="4"/>
      <c r="I102" s="4"/>
    </row>
    <row r="103" spans="1:9" x14ac:dyDescent="0.3">
      <c r="A103" s="4" t="s">
        <v>183</v>
      </c>
      <c r="B103" s="4"/>
      <c r="C103" s="4"/>
      <c r="D103" s="4"/>
      <c r="E103" s="4"/>
      <c r="F103" s="4"/>
      <c r="G103" s="4"/>
      <c r="H103" s="4"/>
      <c r="I103" s="4"/>
    </row>
    <row r="104" spans="1:9" x14ac:dyDescent="0.3">
      <c r="A104" s="4" t="s">
        <v>184</v>
      </c>
      <c r="B104" s="4"/>
      <c r="C104" s="4"/>
      <c r="D104" s="4"/>
      <c r="E104" s="4"/>
      <c r="F104" s="4"/>
      <c r="G104" s="4"/>
      <c r="H104" s="4"/>
      <c r="I104" s="4"/>
    </row>
    <row r="105" spans="1:9" x14ac:dyDescent="0.3">
      <c r="A105" s="4" t="s">
        <v>185</v>
      </c>
      <c r="B105" s="4"/>
      <c r="C105" s="4"/>
      <c r="D105" s="4"/>
      <c r="E105" s="4"/>
      <c r="F105" s="4"/>
      <c r="G105" s="4"/>
      <c r="H105" s="4"/>
      <c r="I105" s="4"/>
    </row>
    <row r="106" spans="1:9" x14ac:dyDescent="0.3">
      <c r="A106" s="4" t="s">
        <v>186</v>
      </c>
      <c r="B106" s="4"/>
      <c r="C106" s="4"/>
      <c r="D106" s="4"/>
      <c r="E106" s="4"/>
      <c r="F106" s="4"/>
      <c r="G106" s="4"/>
      <c r="H106" s="4"/>
      <c r="I106" s="4"/>
    </row>
    <row r="107" spans="1:9" x14ac:dyDescent="0.3">
      <c r="A107" s="4" t="s">
        <v>187</v>
      </c>
      <c r="B107" s="4"/>
      <c r="C107" s="4"/>
      <c r="D107" s="4"/>
      <c r="E107" s="4"/>
      <c r="F107" s="4"/>
      <c r="G107" s="4"/>
      <c r="H107" s="4"/>
      <c r="I107" s="4"/>
    </row>
    <row r="108" spans="1:9" x14ac:dyDescent="0.3">
      <c r="A108" s="4" t="s">
        <v>188</v>
      </c>
      <c r="B108" s="4"/>
      <c r="C108" s="4"/>
      <c r="D108" s="4"/>
      <c r="E108" s="4"/>
      <c r="F108" s="4"/>
      <c r="G108" s="4"/>
      <c r="H108" s="4"/>
      <c r="I108" s="4"/>
    </row>
    <row r="109" spans="1:9" x14ac:dyDescent="0.3">
      <c r="A109" s="4" t="s">
        <v>189</v>
      </c>
      <c r="B109" s="4"/>
      <c r="C109" s="4"/>
      <c r="D109" s="4"/>
      <c r="E109" s="4"/>
      <c r="F109" s="4"/>
      <c r="G109" s="4"/>
      <c r="H109" s="4"/>
      <c r="I109" s="4"/>
    </row>
    <row r="110" spans="1:9" x14ac:dyDescent="0.3">
      <c r="A110" s="4" t="s">
        <v>190</v>
      </c>
      <c r="B110" s="4"/>
      <c r="C110" s="4"/>
      <c r="D110" s="4"/>
      <c r="E110" s="4"/>
      <c r="F110" s="4"/>
      <c r="G110" s="4"/>
      <c r="H110" s="4"/>
      <c r="I110" s="4"/>
    </row>
    <row r="111" spans="1:9" x14ac:dyDescent="0.3">
      <c r="A111" s="4" t="s">
        <v>191</v>
      </c>
      <c r="B111" s="4"/>
      <c r="C111" s="4"/>
      <c r="D111" s="4"/>
      <c r="E111" s="4"/>
      <c r="F111" s="4"/>
      <c r="G111" s="4"/>
      <c r="H111" s="4"/>
      <c r="I111" s="4"/>
    </row>
    <row r="112" spans="1:9" x14ac:dyDescent="0.3">
      <c r="A112" s="4" t="s">
        <v>192</v>
      </c>
      <c r="B112" s="4"/>
      <c r="C112" s="4"/>
      <c r="D112" s="4"/>
      <c r="E112" s="4"/>
      <c r="F112" s="4"/>
      <c r="G112" s="4"/>
      <c r="H112" s="4"/>
      <c r="I112" s="4"/>
    </row>
    <row r="113" spans="1:9" x14ac:dyDescent="0.3">
      <c r="A113" s="4" t="s">
        <v>193</v>
      </c>
      <c r="B113" s="4"/>
      <c r="C113" s="4"/>
      <c r="D113" s="4"/>
      <c r="E113" s="4"/>
      <c r="F113" s="4"/>
      <c r="G113" s="4"/>
      <c r="H113" s="4"/>
      <c r="I113" s="4"/>
    </row>
    <row r="114" spans="1:9" x14ac:dyDescent="0.3">
      <c r="A114" s="4" t="s">
        <v>194</v>
      </c>
      <c r="B114" s="4"/>
      <c r="C114" s="4"/>
      <c r="D114" s="4"/>
      <c r="E114" s="4"/>
      <c r="F114" s="4"/>
      <c r="G114" s="4"/>
      <c r="H114" s="4"/>
      <c r="I114" s="4"/>
    </row>
    <row r="115" spans="1:9" x14ac:dyDescent="0.3">
      <c r="A115" s="4" t="s">
        <v>195</v>
      </c>
      <c r="B115" s="4"/>
      <c r="C115" s="4"/>
      <c r="D115" s="4"/>
      <c r="E115" s="4"/>
      <c r="F115" s="4"/>
      <c r="G115" s="4"/>
      <c r="H115" s="4"/>
      <c r="I115" s="4"/>
    </row>
    <row r="116" spans="1:9" x14ac:dyDescent="0.3">
      <c r="A116" s="4" t="s">
        <v>196</v>
      </c>
      <c r="B116" s="4"/>
      <c r="C116" s="4"/>
      <c r="D116" s="4"/>
      <c r="E116" s="4"/>
      <c r="F116" s="4"/>
      <c r="G116" s="4"/>
      <c r="H116" s="4"/>
      <c r="I116" s="4"/>
    </row>
    <row r="117" spans="1:9" x14ac:dyDescent="0.3">
      <c r="A117" s="4" t="s">
        <v>197</v>
      </c>
      <c r="B117" s="4"/>
      <c r="C117" s="4"/>
      <c r="D117" s="4"/>
      <c r="E117" s="4"/>
      <c r="F117" s="4"/>
      <c r="G117" s="4"/>
      <c r="H117" s="4"/>
      <c r="I117" s="4"/>
    </row>
    <row r="118" spans="1:9" s="1" customFormat="1" x14ac:dyDescent="0.3">
      <c r="A118" s="4" t="s">
        <v>198</v>
      </c>
      <c r="B118" s="4"/>
      <c r="C118" s="4"/>
      <c r="D118" s="4"/>
      <c r="E118" s="4"/>
      <c r="F118" s="4"/>
      <c r="G118" s="4"/>
      <c r="H118" s="4"/>
      <c r="I118" s="4"/>
    </row>
    <row r="119" spans="1:9" ht="15" customHeight="1" x14ac:dyDescent="0.3">
      <c r="A119" s="4" t="s">
        <v>199</v>
      </c>
      <c r="B119" s="4"/>
      <c r="C119" s="4"/>
      <c r="D119" s="4"/>
      <c r="E119" s="4"/>
      <c r="F119" s="4"/>
      <c r="G119" s="4"/>
      <c r="H119" s="4"/>
      <c r="I119" s="4"/>
    </row>
    <row r="120" spans="1:9" x14ac:dyDescent="0.3">
      <c r="A120" s="4" t="s">
        <v>200</v>
      </c>
      <c r="B120" s="4"/>
      <c r="C120" s="4"/>
      <c r="D120" s="4"/>
      <c r="E120" s="4"/>
      <c r="F120" s="4"/>
      <c r="G120" s="4"/>
      <c r="H120" s="4"/>
      <c r="I120" s="4"/>
    </row>
    <row r="121" spans="1:9" x14ac:dyDescent="0.3">
      <c r="A121" s="4" t="s">
        <v>201</v>
      </c>
      <c r="B121" s="4"/>
      <c r="C121" s="4"/>
      <c r="D121" s="4"/>
      <c r="E121" s="4"/>
      <c r="F121" s="4"/>
      <c r="G121" s="4"/>
      <c r="H121" s="4"/>
      <c r="I121" s="4"/>
    </row>
    <row r="122" spans="1:9" x14ac:dyDescent="0.3">
      <c r="A122" s="4" t="s">
        <v>202</v>
      </c>
      <c r="B122" s="4"/>
      <c r="C122" s="4"/>
      <c r="D122" s="4"/>
      <c r="E122" s="4"/>
      <c r="F122" s="4"/>
      <c r="G122" s="4"/>
      <c r="H122" s="4"/>
      <c r="I122" s="4"/>
    </row>
    <row r="123" spans="1:9" x14ac:dyDescent="0.3">
      <c r="A123" s="4" t="s">
        <v>203</v>
      </c>
      <c r="B123" s="4"/>
      <c r="C123" s="4"/>
      <c r="D123" s="4"/>
      <c r="E123" s="4"/>
      <c r="F123" s="4"/>
      <c r="G123" s="4"/>
      <c r="H123" s="4"/>
      <c r="I123" s="4"/>
    </row>
    <row r="132" ht="15" customHeight="1" x14ac:dyDescent="0.3"/>
    <row r="142" ht="15" customHeight="1" x14ac:dyDescent="0.3"/>
    <row r="146" ht="18" customHeight="1" x14ac:dyDescent="0.3"/>
    <row r="147" ht="12.75" customHeight="1" x14ac:dyDescent="0.3"/>
    <row r="172" ht="15" customHeight="1" x14ac:dyDescent="0.3"/>
    <row r="182" ht="45" customHeight="1" x14ac:dyDescent="0.3"/>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C19"/>
  <sheetViews>
    <sheetView workbookViewId="0">
      <selection activeCell="C23" sqref="C23"/>
    </sheetView>
  </sheetViews>
  <sheetFormatPr baseColWidth="10" defaultColWidth="11.44140625" defaultRowHeight="14.4" x14ac:dyDescent="0.3"/>
  <cols>
    <col min="1" max="1" width="39" style="2" customWidth="1"/>
  </cols>
  <sheetData>
    <row r="2" spans="1:3" x14ac:dyDescent="0.3">
      <c r="A2" s="3" t="s">
        <v>281</v>
      </c>
      <c r="B2" t="s">
        <v>282</v>
      </c>
      <c r="C2" t="s">
        <v>65</v>
      </c>
    </row>
    <row r="3" spans="1:3" x14ac:dyDescent="0.3">
      <c r="A3" s="3" t="s">
        <v>283</v>
      </c>
      <c r="B3" t="s">
        <v>284</v>
      </c>
      <c r="C3" t="s">
        <v>285</v>
      </c>
    </row>
    <row r="4" spans="1:3" x14ac:dyDescent="0.3">
      <c r="A4" s="3" t="s">
        <v>286</v>
      </c>
      <c r="B4" t="s">
        <v>287</v>
      </c>
      <c r="C4" t="s">
        <v>288</v>
      </c>
    </row>
    <row r="5" spans="1:3" x14ac:dyDescent="0.3">
      <c r="A5" s="3" t="s">
        <v>289</v>
      </c>
    </row>
    <row r="6" spans="1:3" x14ac:dyDescent="0.3">
      <c r="A6" s="3" t="s">
        <v>290</v>
      </c>
    </row>
    <row r="7" spans="1:3" x14ac:dyDescent="0.3">
      <c r="A7" s="3" t="s">
        <v>291</v>
      </c>
    </row>
    <row r="8" spans="1:3" x14ac:dyDescent="0.3">
      <c r="A8" s="3" t="s">
        <v>292</v>
      </c>
    </row>
    <row r="9" spans="1:3" x14ac:dyDescent="0.3">
      <c r="A9" s="3" t="s">
        <v>293</v>
      </c>
    </row>
    <row r="10" spans="1:3" x14ac:dyDescent="0.3">
      <c r="A10" s="3" t="s">
        <v>294</v>
      </c>
    </row>
    <row r="11" spans="1:3" x14ac:dyDescent="0.3">
      <c r="A11" s="3" t="s">
        <v>295</v>
      </c>
    </row>
    <row r="12" spans="1:3" x14ac:dyDescent="0.3">
      <c r="A12" s="3" t="s">
        <v>296</v>
      </c>
    </row>
    <row r="13" spans="1:3" x14ac:dyDescent="0.3">
      <c r="A13" s="3" t="s">
        <v>297</v>
      </c>
    </row>
    <row r="14" spans="1:3" ht="26.4" x14ac:dyDescent="0.3">
      <c r="A14" s="3" t="s">
        <v>298</v>
      </c>
    </row>
    <row r="15" spans="1:3" x14ac:dyDescent="0.3">
      <c r="A15" s="3" t="s">
        <v>299</v>
      </c>
    </row>
    <row r="16" spans="1:3" x14ac:dyDescent="0.3">
      <c r="A16" s="3" t="s">
        <v>92</v>
      </c>
    </row>
    <row r="17" spans="1:1" x14ac:dyDescent="0.3">
      <c r="A17" s="3" t="s">
        <v>300</v>
      </c>
    </row>
    <row r="18" spans="1:1" x14ac:dyDescent="0.3">
      <c r="A18" s="3" t="s">
        <v>301</v>
      </c>
    </row>
    <row r="19" spans="1:1" x14ac:dyDescent="0.3">
      <c r="A19" s="3" t="s">
        <v>302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72"/>
  <sheetViews>
    <sheetView topLeftCell="C8" zoomScale="30" zoomScaleNormal="30" workbookViewId="0">
      <selection activeCell="C8" sqref="C8"/>
    </sheetView>
  </sheetViews>
  <sheetFormatPr baseColWidth="10" defaultColWidth="10.77734375" defaultRowHeight="30" x14ac:dyDescent="0.5"/>
  <cols>
    <col min="1" max="1" width="11.44140625" style="56" customWidth="1"/>
    <col min="2" max="2" width="54.77734375" style="61" customWidth="1"/>
    <col min="3" max="3" width="116.77734375" style="62" customWidth="1"/>
    <col min="4" max="4" width="214.44140625" style="61" customWidth="1"/>
    <col min="5" max="6" width="255.77734375" style="61" customWidth="1"/>
    <col min="7" max="16384" width="10.77734375" style="55"/>
  </cols>
  <sheetData>
    <row r="2" spans="1:6" ht="23.1" customHeight="1" x14ac:dyDescent="0.25">
      <c r="B2" s="357"/>
      <c r="C2" s="360" t="s">
        <v>303</v>
      </c>
      <c r="D2" s="361"/>
      <c r="E2" s="361"/>
      <c r="F2" s="361"/>
    </row>
    <row r="3" spans="1:6" ht="23.1" customHeight="1" x14ac:dyDescent="0.25">
      <c r="B3" s="358"/>
      <c r="C3" s="360"/>
      <c r="D3" s="361"/>
      <c r="E3" s="361"/>
      <c r="F3" s="361"/>
    </row>
    <row r="4" spans="1:6" ht="23.1" customHeight="1" x14ac:dyDescent="0.25">
      <c r="B4" s="358"/>
      <c r="C4" s="360"/>
      <c r="D4" s="361"/>
      <c r="E4" s="361"/>
      <c r="F4" s="361"/>
    </row>
    <row r="5" spans="1:6" ht="23.1" customHeight="1" x14ac:dyDescent="0.25">
      <c r="B5" s="358"/>
      <c r="C5" s="360"/>
      <c r="D5" s="361"/>
      <c r="E5" s="361"/>
      <c r="F5" s="361"/>
    </row>
    <row r="6" spans="1:6" ht="23.1" customHeight="1" x14ac:dyDescent="0.25">
      <c r="B6" s="358"/>
      <c r="C6" s="360"/>
      <c r="D6" s="361"/>
      <c r="E6" s="361"/>
      <c r="F6" s="361"/>
    </row>
    <row r="7" spans="1:6" ht="42" customHeight="1" x14ac:dyDescent="0.25">
      <c r="B7" s="359"/>
      <c r="C7" s="360"/>
      <c r="D7" s="361"/>
      <c r="E7" s="361"/>
      <c r="F7" s="361"/>
    </row>
    <row r="10" spans="1:6" ht="77.099999999999994" customHeight="1" x14ac:dyDescent="0.25">
      <c r="B10" s="57" t="s">
        <v>304</v>
      </c>
      <c r="C10" s="58" t="s">
        <v>305</v>
      </c>
      <c r="D10" s="59" t="s">
        <v>306</v>
      </c>
      <c r="E10" s="60" t="s">
        <v>307</v>
      </c>
      <c r="F10" s="59" t="s">
        <v>308</v>
      </c>
    </row>
    <row r="11" spans="1:6" s="70" customFormat="1" ht="183.75" customHeight="1" x14ac:dyDescent="0.4">
      <c r="A11" s="68"/>
      <c r="B11" s="369" t="s">
        <v>141</v>
      </c>
      <c r="C11" s="362" t="s">
        <v>309</v>
      </c>
      <c r="D11" s="87" t="s">
        <v>310</v>
      </c>
      <c r="E11" s="84" t="s">
        <v>311</v>
      </c>
      <c r="F11" s="80" t="s">
        <v>312</v>
      </c>
    </row>
    <row r="12" spans="1:6" s="70" customFormat="1" ht="34.799999999999997" x14ac:dyDescent="0.4">
      <c r="A12" s="68"/>
      <c r="B12" s="369"/>
      <c r="C12" s="362"/>
      <c r="D12" s="88" t="s">
        <v>108</v>
      </c>
      <c r="E12" s="69" t="s">
        <v>313</v>
      </c>
      <c r="F12" s="81" t="s">
        <v>314</v>
      </c>
    </row>
    <row r="13" spans="1:6" s="70" customFormat="1" ht="221.4" x14ac:dyDescent="0.4">
      <c r="A13" s="68"/>
      <c r="B13" s="369"/>
      <c r="C13" s="362"/>
      <c r="D13" s="88" t="s">
        <v>218</v>
      </c>
      <c r="E13" s="84" t="s">
        <v>315</v>
      </c>
      <c r="F13" s="80" t="s">
        <v>316</v>
      </c>
    </row>
    <row r="14" spans="1:6" s="68" customFormat="1" ht="98.4" x14ac:dyDescent="0.4">
      <c r="B14" s="369"/>
      <c r="C14" s="362"/>
      <c r="D14" s="87" t="s">
        <v>125</v>
      </c>
      <c r="E14" s="69" t="s">
        <v>317</v>
      </c>
      <c r="F14" s="81" t="s">
        <v>318</v>
      </c>
    </row>
    <row r="15" spans="1:6" s="70" customFormat="1" ht="123" x14ac:dyDescent="0.4">
      <c r="A15" s="68"/>
      <c r="B15" s="369"/>
      <c r="C15" s="362"/>
      <c r="D15" s="88" t="s">
        <v>227</v>
      </c>
      <c r="E15" s="69" t="s">
        <v>319</v>
      </c>
      <c r="F15" s="81" t="s">
        <v>320</v>
      </c>
    </row>
    <row r="16" spans="1:6" s="70" customFormat="1" ht="123" x14ac:dyDescent="0.4">
      <c r="A16" s="68"/>
      <c r="B16" s="369"/>
      <c r="C16" s="362"/>
      <c r="D16" s="88" t="s">
        <v>118</v>
      </c>
      <c r="E16" s="69" t="s">
        <v>321</v>
      </c>
      <c r="F16" s="80" t="s">
        <v>322</v>
      </c>
    </row>
    <row r="17" spans="1:6" s="70" customFormat="1" ht="73.8" x14ac:dyDescent="0.4">
      <c r="A17" s="68"/>
      <c r="B17" s="369"/>
      <c r="C17" s="362"/>
      <c r="D17" s="87" t="s">
        <v>232</v>
      </c>
      <c r="E17" s="69" t="s">
        <v>323</v>
      </c>
      <c r="F17" s="80" t="s">
        <v>324</v>
      </c>
    </row>
    <row r="18" spans="1:6" s="70" customFormat="1" ht="123" x14ac:dyDescent="0.4">
      <c r="A18" s="68"/>
      <c r="B18" s="369"/>
      <c r="C18" s="363"/>
      <c r="D18" s="87" t="s">
        <v>325</v>
      </c>
      <c r="E18" s="69" t="s">
        <v>326</v>
      </c>
      <c r="F18" s="80" t="s">
        <v>327</v>
      </c>
    </row>
    <row r="19" spans="1:6" s="70" customFormat="1" ht="221.4" x14ac:dyDescent="0.4">
      <c r="A19" s="68"/>
      <c r="B19" s="369"/>
      <c r="C19" s="364" t="s">
        <v>328</v>
      </c>
      <c r="D19" s="87" t="s">
        <v>112</v>
      </c>
      <c r="E19" s="85" t="s">
        <v>329</v>
      </c>
      <c r="F19" s="82" t="s">
        <v>330</v>
      </c>
    </row>
    <row r="20" spans="1:6" s="70" customFormat="1" ht="123" x14ac:dyDescent="0.4">
      <c r="A20" s="68"/>
      <c r="B20" s="369"/>
      <c r="C20" s="365"/>
      <c r="D20" s="87" t="s">
        <v>137</v>
      </c>
      <c r="E20" s="69" t="s">
        <v>331</v>
      </c>
      <c r="F20" s="80" t="s">
        <v>332</v>
      </c>
    </row>
    <row r="21" spans="1:6" s="70" customFormat="1" ht="221.4" x14ac:dyDescent="0.4">
      <c r="A21" s="68"/>
      <c r="B21" s="369"/>
      <c r="C21" s="365"/>
      <c r="D21" s="87" t="s">
        <v>120</v>
      </c>
      <c r="E21" s="69" t="s">
        <v>333</v>
      </c>
      <c r="F21" s="80" t="s">
        <v>332</v>
      </c>
    </row>
    <row r="22" spans="1:6" s="70" customFormat="1" ht="49.2" x14ac:dyDescent="0.4">
      <c r="A22" s="68"/>
      <c r="B22" s="369"/>
      <c r="C22" s="365"/>
      <c r="D22" s="87" t="s">
        <v>223</v>
      </c>
      <c r="E22" s="69" t="s">
        <v>334</v>
      </c>
      <c r="F22" s="80" t="s">
        <v>335</v>
      </c>
    </row>
    <row r="23" spans="1:6" s="70" customFormat="1" ht="49.2" x14ac:dyDescent="0.4">
      <c r="A23" s="68"/>
      <c r="B23" s="369"/>
      <c r="C23" s="365"/>
      <c r="D23" s="87" t="s">
        <v>228</v>
      </c>
      <c r="E23" s="69" t="s">
        <v>336</v>
      </c>
      <c r="F23" s="80" t="s">
        <v>337</v>
      </c>
    </row>
    <row r="24" spans="1:6" s="70" customFormat="1" ht="172.2" x14ac:dyDescent="0.4">
      <c r="A24" s="68"/>
      <c r="B24" s="369"/>
      <c r="C24" s="365"/>
      <c r="D24" s="87" t="s">
        <v>132</v>
      </c>
      <c r="E24" s="69" t="s">
        <v>338</v>
      </c>
      <c r="F24" s="80" t="s">
        <v>339</v>
      </c>
    </row>
    <row r="25" spans="1:6" s="70" customFormat="1" ht="73.8" x14ac:dyDescent="0.4">
      <c r="A25" s="68"/>
      <c r="B25" s="369"/>
      <c r="C25" s="365"/>
      <c r="D25" s="87" t="s">
        <v>233</v>
      </c>
      <c r="E25" s="69" t="s">
        <v>340</v>
      </c>
      <c r="F25" s="81" t="s">
        <v>341</v>
      </c>
    </row>
    <row r="26" spans="1:6" s="70" customFormat="1" ht="73.8" x14ac:dyDescent="0.4">
      <c r="A26" s="68"/>
      <c r="B26" s="369"/>
      <c r="C26" s="365"/>
      <c r="D26" s="87" t="s">
        <v>234</v>
      </c>
      <c r="E26" s="69" t="s">
        <v>342</v>
      </c>
      <c r="F26" s="81" t="s">
        <v>343</v>
      </c>
    </row>
    <row r="27" spans="1:6" s="70" customFormat="1" ht="49.2" x14ac:dyDescent="0.4">
      <c r="A27" s="68"/>
      <c r="B27" s="369"/>
      <c r="C27" s="365"/>
      <c r="D27" s="87" t="s">
        <v>235</v>
      </c>
      <c r="E27" s="69" t="s">
        <v>344</v>
      </c>
      <c r="F27" s="81" t="s">
        <v>345</v>
      </c>
    </row>
    <row r="28" spans="1:6" s="70" customFormat="1" ht="68.25" customHeight="1" x14ac:dyDescent="0.4">
      <c r="A28" s="68"/>
      <c r="B28" s="369"/>
      <c r="C28" s="366"/>
      <c r="D28" s="87" t="s">
        <v>237</v>
      </c>
      <c r="E28" s="69" t="s">
        <v>346</v>
      </c>
      <c r="F28" s="81" t="s">
        <v>347</v>
      </c>
    </row>
    <row r="29" spans="1:6" s="70" customFormat="1" ht="48" customHeight="1" x14ac:dyDescent="0.4">
      <c r="A29" s="68"/>
      <c r="B29" s="369"/>
      <c r="C29" s="367" t="s">
        <v>348</v>
      </c>
      <c r="D29" s="87" t="s">
        <v>94</v>
      </c>
      <c r="E29" s="69" t="s">
        <v>349</v>
      </c>
      <c r="F29" s="80" t="s">
        <v>350</v>
      </c>
    </row>
    <row r="30" spans="1:6" s="70" customFormat="1" ht="48" customHeight="1" x14ac:dyDescent="0.4">
      <c r="A30" s="68"/>
      <c r="B30" s="369"/>
      <c r="C30" s="367"/>
      <c r="D30" s="87" t="s">
        <v>140</v>
      </c>
      <c r="E30" s="69" t="s">
        <v>351</v>
      </c>
      <c r="F30" s="80" t="s">
        <v>352</v>
      </c>
    </row>
    <row r="31" spans="1:6" s="70" customFormat="1" ht="25.5" customHeight="1" x14ac:dyDescent="0.4">
      <c r="A31" s="68"/>
      <c r="B31" s="369"/>
      <c r="C31" s="367"/>
      <c r="D31" s="87" t="s">
        <v>105</v>
      </c>
      <c r="E31" s="69" t="s">
        <v>353</v>
      </c>
      <c r="F31" s="80" t="s">
        <v>354</v>
      </c>
    </row>
    <row r="32" spans="1:6" s="70" customFormat="1" ht="48" customHeight="1" x14ac:dyDescent="0.4">
      <c r="A32" s="68"/>
      <c r="B32" s="369"/>
      <c r="C32" s="367"/>
      <c r="D32" s="89" t="s">
        <v>121</v>
      </c>
      <c r="E32" s="69" t="s">
        <v>355</v>
      </c>
      <c r="F32" s="80" t="s">
        <v>356</v>
      </c>
    </row>
    <row r="33" spans="1:6" s="70" customFormat="1" ht="108" customHeight="1" x14ac:dyDescent="0.4">
      <c r="A33" s="68"/>
      <c r="B33" s="369"/>
      <c r="C33" s="367"/>
      <c r="D33" s="89" t="s">
        <v>130</v>
      </c>
      <c r="E33" s="69" t="s">
        <v>357</v>
      </c>
      <c r="F33" s="80" t="s">
        <v>358</v>
      </c>
    </row>
    <row r="34" spans="1:6" s="70" customFormat="1" ht="40.799999999999997" x14ac:dyDescent="0.4">
      <c r="A34" s="68"/>
      <c r="B34" s="369"/>
      <c r="C34" s="367"/>
      <c r="D34" s="89" t="s">
        <v>106</v>
      </c>
      <c r="E34" s="69" t="s">
        <v>359</v>
      </c>
      <c r="F34" s="80" t="s">
        <v>360</v>
      </c>
    </row>
    <row r="35" spans="1:6" s="70" customFormat="1" ht="42" x14ac:dyDescent="0.4">
      <c r="A35" s="68"/>
      <c r="B35" s="369"/>
      <c r="C35" s="368"/>
      <c r="D35" s="89" t="s">
        <v>124</v>
      </c>
      <c r="E35" s="69" t="s">
        <v>361</v>
      </c>
      <c r="F35" s="83" t="s">
        <v>362</v>
      </c>
    </row>
    <row r="36" spans="1:6" s="70" customFormat="1" ht="153" customHeight="1" x14ac:dyDescent="0.4">
      <c r="A36" s="68"/>
      <c r="B36" s="369"/>
      <c r="C36" s="371" t="s">
        <v>363</v>
      </c>
      <c r="D36" s="89" t="s">
        <v>208</v>
      </c>
      <c r="E36" s="69" t="s">
        <v>364</v>
      </c>
      <c r="F36" s="80" t="s">
        <v>365</v>
      </c>
    </row>
    <row r="37" spans="1:6" s="70" customFormat="1" ht="183.6" x14ac:dyDescent="0.4">
      <c r="A37" s="68"/>
      <c r="B37" s="369"/>
      <c r="C37" s="371"/>
      <c r="D37" s="89" t="s">
        <v>213</v>
      </c>
      <c r="E37" s="69" t="s">
        <v>364</v>
      </c>
      <c r="F37" s="80" t="s">
        <v>365</v>
      </c>
    </row>
    <row r="38" spans="1:6" s="70" customFormat="1" ht="163.19999999999999" x14ac:dyDescent="0.4">
      <c r="A38" s="68"/>
      <c r="B38" s="369"/>
      <c r="C38" s="371"/>
      <c r="D38" s="89" t="s">
        <v>110</v>
      </c>
      <c r="E38" s="69" t="s">
        <v>366</v>
      </c>
      <c r="F38" s="80" t="s">
        <v>367</v>
      </c>
    </row>
    <row r="39" spans="1:6" s="70" customFormat="1" ht="163.19999999999999" x14ac:dyDescent="0.4">
      <c r="A39" s="68"/>
      <c r="B39" s="369"/>
      <c r="C39" s="371"/>
      <c r="D39" s="89" t="s">
        <v>224</v>
      </c>
      <c r="E39" s="69" t="s">
        <v>366</v>
      </c>
      <c r="F39" s="80" t="s">
        <v>367</v>
      </c>
    </row>
    <row r="40" spans="1:6" s="70" customFormat="1" ht="183.6" x14ac:dyDescent="0.4">
      <c r="A40" s="68"/>
      <c r="B40" s="369"/>
      <c r="C40" s="371"/>
      <c r="D40" s="89" t="s">
        <v>229</v>
      </c>
      <c r="E40" s="69" t="s">
        <v>368</v>
      </c>
      <c r="F40" s="80" t="s">
        <v>369</v>
      </c>
    </row>
    <row r="41" spans="1:6" s="70" customFormat="1" ht="172.2" x14ac:dyDescent="0.4">
      <c r="A41" s="68"/>
      <c r="B41" s="370"/>
      <c r="C41" s="371"/>
      <c r="D41" s="87" t="s">
        <v>230</v>
      </c>
      <c r="E41" s="86" t="s">
        <v>370</v>
      </c>
      <c r="F41" s="80" t="s">
        <v>371</v>
      </c>
    </row>
    <row r="42" spans="1:6" ht="49.2" x14ac:dyDescent="0.25">
      <c r="B42" s="369" t="s">
        <v>372</v>
      </c>
      <c r="C42" s="381" t="s">
        <v>373</v>
      </c>
      <c r="D42" s="90" t="s">
        <v>97</v>
      </c>
      <c r="E42" s="69" t="s">
        <v>374</v>
      </c>
      <c r="F42" s="75" t="s">
        <v>375</v>
      </c>
    </row>
    <row r="43" spans="1:6" ht="123" x14ac:dyDescent="0.25">
      <c r="B43" s="369"/>
      <c r="C43" s="381"/>
      <c r="D43" s="90" t="s">
        <v>214</v>
      </c>
      <c r="E43" s="69" t="s">
        <v>376</v>
      </c>
      <c r="F43" s="76" t="s">
        <v>377</v>
      </c>
    </row>
    <row r="44" spans="1:6" ht="172.2" x14ac:dyDescent="0.25">
      <c r="B44" s="369"/>
      <c r="C44" s="381"/>
      <c r="D44" s="90" t="s">
        <v>136</v>
      </c>
      <c r="E44" s="69" t="s">
        <v>378</v>
      </c>
      <c r="F44" s="78" t="s">
        <v>379</v>
      </c>
    </row>
    <row r="45" spans="1:6" ht="369" x14ac:dyDescent="0.25">
      <c r="B45" s="369"/>
      <c r="C45" s="381"/>
      <c r="D45" s="90" t="s">
        <v>100</v>
      </c>
      <c r="E45" s="69" t="s">
        <v>380</v>
      </c>
      <c r="F45" s="75" t="s">
        <v>381</v>
      </c>
    </row>
    <row r="46" spans="1:6" ht="98.4" x14ac:dyDescent="0.25">
      <c r="B46" s="369"/>
      <c r="C46" s="382"/>
      <c r="D46" s="90" t="s">
        <v>114</v>
      </c>
      <c r="E46" s="69" t="s">
        <v>382</v>
      </c>
      <c r="F46" s="76" t="s">
        <v>377</v>
      </c>
    </row>
    <row r="47" spans="1:6" ht="270.60000000000002" x14ac:dyDescent="0.25">
      <c r="B47" s="369"/>
      <c r="C47" s="381" t="s">
        <v>383</v>
      </c>
      <c r="D47" s="90" t="s">
        <v>209</v>
      </c>
      <c r="E47" s="69" t="s">
        <v>384</v>
      </c>
      <c r="F47" s="75" t="s">
        <v>385</v>
      </c>
    </row>
    <row r="48" spans="1:6" ht="123" x14ac:dyDescent="0.25">
      <c r="B48" s="369"/>
      <c r="C48" s="381"/>
      <c r="D48" s="90" t="s">
        <v>138</v>
      </c>
      <c r="E48" s="72" t="s">
        <v>386</v>
      </c>
      <c r="F48" s="75" t="s">
        <v>387</v>
      </c>
    </row>
    <row r="49" spans="2:6" ht="49.2" x14ac:dyDescent="0.25">
      <c r="B49" s="369"/>
      <c r="C49" s="381"/>
      <c r="D49" s="90" t="s">
        <v>219</v>
      </c>
      <c r="E49" s="69" t="s">
        <v>388</v>
      </c>
      <c r="F49" s="75" t="s">
        <v>389</v>
      </c>
    </row>
    <row r="50" spans="2:6" ht="49.2" x14ac:dyDescent="0.25">
      <c r="B50" s="369"/>
      <c r="C50" s="381"/>
      <c r="D50" s="90" t="s">
        <v>142</v>
      </c>
      <c r="E50" s="72" t="s">
        <v>390</v>
      </c>
      <c r="F50" s="75" t="s">
        <v>391</v>
      </c>
    </row>
    <row r="51" spans="2:6" ht="172.2" x14ac:dyDescent="0.25">
      <c r="B51" s="369"/>
      <c r="C51" s="381"/>
      <c r="D51" s="90" t="s">
        <v>128</v>
      </c>
      <c r="E51" s="72" t="s">
        <v>392</v>
      </c>
      <c r="F51" s="75" t="s">
        <v>393</v>
      </c>
    </row>
    <row r="52" spans="2:6" ht="49.2" x14ac:dyDescent="0.25">
      <c r="B52" s="369"/>
      <c r="C52" s="382"/>
      <c r="D52" s="90" t="s">
        <v>231</v>
      </c>
      <c r="E52" s="69" t="s">
        <v>394</v>
      </c>
      <c r="F52" s="75" t="s">
        <v>395</v>
      </c>
    </row>
    <row r="53" spans="2:6" ht="49.2" x14ac:dyDescent="0.25">
      <c r="B53" s="369"/>
      <c r="C53" s="371" t="s">
        <v>396</v>
      </c>
      <c r="D53" s="87" t="s">
        <v>104</v>
      </c>
      <c r="E53" s="69" t="s">
        <v>397</v>
      </c>
      <c r="F53" s="75" t="s">
        <v>398</v>
      </c>
    </row>
    <row r="54" spans="2:6" ht="49.2" x14ac:dyDescent="0.25">
      <c r="B54" s="369"/>
      <c r="C54" s="371"/>
      <c r="D54" s="87" t="s">
        <v>122</v>
      </c>
      <c r="E54" s="69" t="s">
        <v>399</v>
      </c>
      <c r="F54" s="76"/>
    </row>
    <row r="55" spans="2:6" ht="221.4" x14ac:dyDescent="0.25">
      <c r="B55" s="369"/>
      <c r="C55" s="371"/>
      <c r="D55" s="87" t="s">
        <v>139</v>
      </c>
      <c r="E55" s="69" t="s">
        <v>400</v>
      </c>
      <c r="F55" s="76" t="s">
        <v>385</v>
      </c>
    </row>
    <row r="56" spans="2:6" ht="73.8" x14ac:dyDescent="0.25">
      <c r="B56" s="369"/>
      <c r="C56" s="371"/>
      <c r="D56" s="87" t="s">
        <v>126</v>
      </c>
      <c r="E56" s="69" t="s">
        <v>401</v>
      </c>
      <c r="F56" s="76" t="s">
        <v>402</v>
      </c>
    </row>
    <row r="57" spans="2:6" ht="49.2" x14ac:dyDescent="0.25">
      <c r="B57" s="369"/>
      <c r="C57" s="371"/>
      <c r="D57" s="87" t="s">
        <v>129</v>
      </c>
      <c r="E57" s="69" t="s">
        <v>403</v>
      </c>
      <c r="F57" s="76" t="s">
        <v>404</v>
      </c>
    </row>
    <row r="58" spans="2:6" ht="49.2" x14ac:dyDescent="0.25">
      <c r="B58" s="369"/>
      <c r="C58" s="371"/>
      <c r="D58" s="87" t="s">
        <v>102</v>
      </c>
      <c r="E58" s="69" t="s">
        <v>403</v>
      </c>
      <c r="F58" s="76" t="s">
        <v>404</v>
      </c>
    </row>
    <row r="59" spans="2:6" ht="34.799999999999997" x14ac:dyDescent="0.25">
      <c r="B59" s="369"/>
      <c r="C59" s="371"/>
      <c r="D59" s="87" t="s">
        <v>123</v>
      </c>
      <c r="E59" s="71" t="s">
        <v>405</v>
      </c>
      <c r="F59" s="76" t="s">
        <v>406</v>
      </c>
    </row>
    <row r="60" spans="2:6" ht="34.799999999999997" x14ac:dyDescent="0.25">
      <c r="B60" s="369"/>
      <c r="C60" s="371"/>
      <c r="D60" s="87" t="s">
        <v>115</v>
      </c>
      <c r="E60" s="69" t="s">
        <v>407</v>
      </c>
      <c r="F60" s="75" t="s">
        <v>408</v>
      </c>
    </row>
    <row r="61" spans="2:6" ht="34.799999999999997" x14ac:dyDescent="0.25">
      <c r="B61" s="369"/>
      <c r="C61" s="383"/>
      <c r="D61" s="87" t="s">
        <v>236</v>
      </c>
      <c r="E61" s="73" t="s">
        <v>409</v>
      </c>
      <c r="F61" s="76" t="s">
        <v>406</v>
      </c>
    </row>
    <row r="62" spans="2:6" ht="34.799999999999997" x14ac:dyDescent="0.25">
      <c r="B62" s="380"/>
      <c r="C62" s="384" t="s">
        <v>410</v>
      </c>
      <c r="D62" s="90" t="s">
        <v>210</v>
      </c>
      <c r="E62" s="372" t="s">
        <v>411</v>
      </c>
      <c r="F62" s="375" t="s">
        <v>412</v>
      </c>
    </row>
    <row r="63" spans="2:6" ht="34.799999999999997" x14ac:dyDescent="0.25">
      <c r="B63" s="380"/>
      <c r="C63" s="384"/>
      <c r="D63" s="90" t="s">
        <v>215</v>
      </c>
      <c r="E63" s="373"/>
      <c r="F63" s="376"/>
    </row>
    <row r="64" spans="2:6" ht="34.799999999999997" x14ac:dyDescent="0.25">
      <c r="B64" s="380"/>
      <c r="C64" s="384"/>
      <c r="D64" s="91" t="s">
        <v>220</v>
      </c>
      <c r="E64" s="374"/>
      <c r="F64" s="377"/>
    </row>
    <row r="65" spans="2:6" ht="221.4" x14ac:dyDescent="0.25">
      <c r="B65" s="380"/>
      <c r="C65" s="384"/>
      <c r="D65" s="90" t="s">
        <v>225</v>
      </c>
      <c r="E65" s="69" t="s">
        <v>413</v>
      </c>
      <c r="F65" s="77" t="s">
        <v>414</v>
      </c>
    </row>
    <row r="66" spans="2:6" ht="73.8" x14ac:dyDescent="0.25">
      <c r="B66" s="369"/>
      <c r="C66" s="378" t="s">
        <v>415</v>
      </c>
      <c r="D66" s="90" t="s">
        <v>211</v>
      </c>
      <c r="E66" s="74" t="s">
        <v>416</v>
      </c>
      <c r="F66" s="79" t="s">
        <v>417</v>
      </c>
    </row>
    <row r="67" spans="2:6" ht="54.75" customHeight="1" x14ac:dyDescent="0.25">
      <c r="B67" s="369"/>
      <c r="C67" s="378"/>
      <c r="D67" s="90" t="s">
        <v>216</v>
      </c>
      <c r="E67" s="69" t="s">
        <v>418</v>
      </c>
      <c r="F67" s="76" t="s">
        <v>419</v>
      </c>
    </row>
    <row r="68" spans="2:6" ht="73.8" x14ac:dyDescent="0.25">
      <c r="B68" s="369"/>
      <c r="C68" s="378"/>
      <c r="D68" s="90" t="s">
        <v>221</v>
      </c>
      <c r="E68" s="74" t="s">
        <v>420</v>
      </c>
      <c r="F68" s="79" t="s">
        <v>421</v>
      </c>
    </row>
    <row r="69" spans="2:6" ht="73.8" x14ac:dyDescent="0.25">
      <c r="B69" s="369"/>
      <c r="C69" s="378"/>
      <c r="D69" s="90" t="s">
        <v>226</v>
      </c>
      <c r="E69" s="74" t="s">
        <v>422</v>
      </c>
      <c r="F69" s="79" t="s">
        <v>423</v>
      </c>
    </row>
    <row r="70" spans="2:6" ht="123" x14ac:dyDescent="0.25">
      <c r="B70" s="380"/>
      <c r="C70" s="379" t="s">
        <v>424</v>
      </c>
      <c r="D70" s="87" t="s">
        <v>212</v>
      </c>
      <c r="E70" s="74" t="s">
        <v>425</v>
      </c>
      <c r="F70" s="79" t="s">
        <v>426</v>
      </c>
    </row>
    <row r="71" spans="2:6" ht="98.4" x14ac:dyDescent="0.25">
      <c r="B71" s="380"/>
      <c r="C71" s="379"/>
      <c r="D71" s="87" t="s">
        <v>217</v>
      </c>
      <c r="E71" s="74" t="s">
        <v>427</v>
      </c>
      <c r="F71" s="79" t="s">
        <v>428</v>
      </c>
    </row>
    <row r="72" spans="2:6" ht="49.2" x14ac:dyDescent="0.25">
      <c r="B72" s="380"/>
      <c r="C72" s="379"/>
      <c r="D72" s="87" t="s">
        <v>222</v>
      </c>
      <c r="E72" s="74" t="s">
        <v>429</v>
      </c>
      <c r="F72" s="76" t="s">
        <v>430</v>
      </c>
    </row>
  </sheetData>
  <sheetProtection algorithmName="SHA-512" hashValue="0etMpA75OTg4NI1AlHYPXTfXB3pjxtq35oG0UpyXJ9dxR0MlyW/l2QGpCQFEHKuiRASVkA+hszrAVZOupVVisQ==" saltValue="EtDV5C7iEfG4taeT7wflpw==" spinCount="100000" sheet="1" selectLockedCells="1" selectUnlockedCells="1"/>
  <mergeCells count="16">
    <mergeCell ref="E62:E64"/>
    <mergeCell ref="F62:F64"/>
    <mergeCell ref="C66:C69"/>
    <mergeCell ref="C70:C72"/>
    <mergeCell ref="B42:B72"/>
    <mergeCell ref="C42:C46"/>
    <mergeCell ref="C47:C52"/>
    <mergeCell ref="C53:C61"/>
    <mergeCell ref="C62:C65"/>
    <mergeCell ref="B2:B7"/>
    <mergeCell ref="C2:F7"/>
    <mergeCell ref="C11:C18"/>
    <mergeCell ref="C19:C28"/>
    <mergeCell ref="C29:C35"/>
    <mergeCell ref="B11:B41"/>
    <mergeCell ref="C36:C41"/>
  </mergeCells>
  <hyperlinks>
    <hyperlink ref="F34" r:id="rId1" display="https://www.ncbi.nlm.nih.gov/pmc/articles/PMC2881979/" xr:uid="{00000000-0004-0000-0300-000000000000}"/>
    <hyperlink ref="F35" r:id="rId2" display="https://www.ncbi.nlm.nih.gov/pmc/articles/PMC1448338/" xr:uid="{00000000-0004-0000-0300-000001000000}"/>
    <hyperlink ref="F65" r:id="rId3" xr:uid="{00000000-0004-0000-0300-000002000000}"/>
    <hyperlink ref="F62" r:id="rId4" xr:uid="{00000000-0004-0000-0300-000003000000}"/>
    <hyperlink ref="F49" r:id="rId5" display="https://www.dnp.gov.co/programas/desarrollo-social/subdireccion-de-salud/Paginas/prestacion-de-servicios-de-salud.aspx" xr:uid="{00000000-0004-0000-0300-000004000000}"/>
  </hyperlinks>
  <pageMargins left="0.7" right="0.7" top="0.75" bottom="0.75" header="0.3" footer="0.3"/>
  <pageSetup orientation="portrait" r:id="rId6"/>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rden xmlns="3bfbf733-a6c3-488d-a481-abc1b690c7db" xsi:nil="true"/>
    <ge669e79962e4943965490e91e93b2ca xmlns="3bfbf733-a6c3-488d-a481-abc1b690c7db">
      <Terms xmlns="http://schemas.microsoft.com/office/infopath/2007/PartnerControls"/>
    </ge669e79962e4943965490e91e93b2ca>
    <o5711b0c05b74577b82c2ca757f14451 xmlns="3bfbf733-a6c3-488d-a481-abc1b690c7db">
      <Terms xmlns="http://schemas.microsoft.com/office/infopath/2007/PartnerControls">
        <TermInfo xmlns="http://schemas.microsoft.com/office/infopath/2007/PartnerControls">
          <TermName xmlns="http://schemas.microsoft.com/office/infopath/2007/PartnerControls">Colombia</TermName>
          <TermId xmlns="http://schemas.microsoft.com/office/infopath/2007/PartnerControls">c186260d-2c49-405b-aa78-7d300e55662d</TermId>
        </TermInfo>
      </Terms>
    </o5711b0c05b74577b82c2ca757f14451>
    <f866e337156e41c9941e78c911006c8b xmlns="3bfbf733-a6c3-488d-a481-abc1b690c7db">
      <Terms xmlns="http://schemas.microsoft.com/office/infopath/2007/PartnerControls"/>
    </f866e337156e41c9941e78c911006c8b>
    <dc.Title xmlns="3bfbf733-a6c3-488d-a481-abc1b690c7db">Acta unidad de analisis 2023</dc.Title>
    <dc_x003a_description xmlns="3bfbf733-a6c3-488d-a481-abc1b690c7db">1 página</dc_x003a_description>
    <dc_table_of_contents xmlns="3bfbf733-a6c3-488d-a481-abc1b690c7db" xsi:nil="true"/>
    <g0ecf1ca700d44ea81f76443e37d4644 xmlns="3bfbf733-a6c3-488d-a481-abc1b690c7db">
      <Terms xmlns="http://schemas.microsoft.com/office/infopath/2007/PartnerControls">
        <TermInfo xmlns="http://schemas.microsoft.com/office/infopath/2007/PartnerControls">
          <TermName xmlns="http://schemas.microsoft.com/office/infopath/2007/PartnerControls">Vigilancia en Salud Pública</TermName>
          <TermId xmlns="http://schemas.microsoft.com/office/infopath/2007/PartnerControls">01417fb8-35cf-44d6-a14e-ee50b1095908</TermId>
        </TermInfo>
      </Terms>
    </g0ecf1ca700d44ea81f76443e37d4644>
    <afb2dae24c5d4dd49f5886e6f17e2b33 xmlns="6831cb32-0970-4d25-ba4d-bc95d889c5e1">
      <Terms xmlns="http://schemas.microsoft.com/office/infopath/2007/PartnerControls"/>
    </afb2dae24c5d4dd49f5886e6f17e2b33>
    <p9e070d4d7044234aa96a1a04fc1c5c0 xmlns="3bfbf733-a6c3-488d-a481-abc1b690c7db">
      <Terms xmlns="http://schemas.microsoft.com/office/infopath/2007/PartnerControls">
        <TermInfo xmlns="http://schemas.microsoft.com/office/infopath/2007/PartnerControls">
          <TermName xmlns="http://schemas.microsoft.com/office/infopath/2007/PartnerControls">2023</TermName>
          <TermId xmlns="http://schemas.microsoft.com/office/infopath/2007/PartnerControls">3340b534-a978-41af-aef9-097b805cdc11</TermId>
        </TermInfo>
      </Terms>
    </p9e070d4d7044234aa96a1a04fc1c5c0>
    <IconOverlay xmlns="http://schemas.microsoft.com/sharepoint/v4" xsi:nil="true"/>
    <dcterms_x003a_isVersionOf xmlns="3bfbf733-a6c3-488d-a481-abc1b690c7db" xsi:nil="true"/>
    <jb824772ebb942fc8d13940d5e7c04f3 xmlns="3bfbf733-a6c3-488d-a481-abc1b690c7db">
      <Terms xmlns="http://schemas.microsoft.com/office/infopath/2007/PartnerControls">
        <TermInfo xmlns="http://schemas.microsoft.com/office/infopath/2007/PartnerControls">
          <TermName xmlns="http://schemas.microsoft.com/office/infopath/2007/PartnerControls">Anexos</TermName>
          <TermId xmlns="http://schemas.microsoft.com/office/infopath/2007/PartnerControls">b8d68c18-fc2b-442c-9ce3-4c51b17836d9</TermId>
        </TermInfo>
      </Terms>
    </jb824772ebb942fc8d13940d5e7c04f3>
    <TaxCatchAll xmlns="3bfbf733-a6c3-488d-a481-abc1b690c7db">
      <Value>1144</Value>
      <Value>270</Value>
      <Value>301</Value>
      <Value>267</Value>
      <Value>1819</Value>
      <Value>245</Value>
      <Value>295</Value>
      <Value>260</Value>
      <Value>292</Value>
      <Value>680</Value>
    </TaxCatchAll>
    <ISBN_ISSN xmlns="3bfbf733-a6c3-488d-a481-abc1b690c7db" xsi:nil="true"/>
    <bc1836821f0f41a0a44e0488e01524b9 xmlns="3bfbf733-a6c3-488d-a481-abc1b690c7db">
      <Terms xmlns="http://schemas.microsoft.com/office/infopath/2007/PartnerControls">
        <TermInfo xmlns="http://schemas.microsoft.com/office/infopath/2007/PartnerControls">
          <TermName xmlns="http://schemas.microsoft.com/office/infopath/2007/PartnerControls">XSL</TermName>
          <TermId xmlns="http://schemas.microsoft.com/office/infopath/2007/PartnerControls">5c8256a5-8ed4-4bc0-9931-33479d8eaeba</TermId>
        </TermInfo>
      </Terms>
    </bc1836821f0f41a0a44e0488e01524b9>
    <dc_x003a_identifier xmlns="3bfbf733-a6c3-488d-a481-abc1b690c7db">&lt;a href="https&amp;#58;//url.ins.gov.co/1axas" target="_blank"&gt;Acta unidad de analisis 2023​&lt;/a&gt;</dc_x003a_identifier>
    <b482c179d0ce45ca842b047191af474e xmlns="3bfbf733-a6c3-488d-a481-abc1b690c7db">
      <Terms xmlns="http://schemas.microsoft.com/office/infopath/2007/PartnerControls"/>
    </b482c179d0ce45ca842b047191af474e>
    <i928da9ee3d04308b33490a4cbd3c0dd xmlns="3bfbf733-a6c3-488d-a481-abc1b690c7db">
      <Terms xmlns="http://schemas.microsoft.com/office/infopath/2007/PartnerControls">
        <TermInfo xmlns="http://schemas.microsoft.com/office/infopath/2007/PartnerControls">
          <TermName xmlns="http://schemas.microsoft.com/office/infopath/2007/PartnerControls">Instituto Nacional de Salud. INS</TermName>
          <TermId xmlns="http://schemas.microsoft.com/office/infopath/2007/PartnerControls">c78d01da-a020-4be6-afbd-2ff6953f2619</TermId>
        </TermInfo>
        <TermInfo xmlns="http://schemas.microsoft.com/office/infopath/2007/PartnerControls">
          <TermName xmlns="http://schemas.microsoft.com/office/infopath/2007/PartnerControls">Vigilancia y Análisis del Riesgo en Salud Pública</TermName>
          <TermId xmlns="http://schemas.microsoft.com/office/infopath/2007/PartnerControls">af6720de-dc38-4a1f-9a42-92be114abb09</TermId>
        </TermInfo>
      </Terms>
    </i928da9ee3d04308b33490a4cbd3c0dd>
    <Vista xmlns="6831cb32-0970-4d25-ba4d-bc95d889c5e1">DVSP-Unidad-Analisis</Vista>
    <dc_x003a_title.alternative xmlns="3bfbf733-a6c3-488d-a481-abc1b690c7db" xsi:nil="true"/>
    <d02eff9b8b45442ab7e361c162bfc13e xmlns="3bfbf733-a6c3-488d-a481-abc1b690c7db">
      <Terms xmlns="http://schemas.microsoft.com/office/infopath/2007/PartnerControls">
        <TermInfo xmlns="http://schemas.microsoft.com/office/infopath/2007/PartnerControls">
          <TermName xmlns="http://schemas.microsoft.com/office/infopath/2007/PartnerControls">Español</TermName>
          <TermId xmlns="http://schemas.microsoft.com/office/infopath/2007/PartnerControls">d2fd3948-8ec3-4681-993e-bdd9e33ab165</TermId>
        </TermInfo>
      </Terms>
    </d02eff9b8b45442ab7e361c162bfc13e>
    <Transparencia xmlns="3bfbf733-a6c3-488d-a481-abc1b690c7db">false</Transparencia>
    <e38d861a33414fe1ba1a5a11afd05b1f xmlns="3bfbf733-a6c3-488d-a481-abc1b690c7db">
      <Terms xmlns="http://schemas.microsoft.com/office/infopath/2007/PartnerControls">
        <TermInfo xmlns="http://schemas.microsoft.com/office/infopath/2007/PartnerControls">
          <TermName xmlns="http://schemas.microsoft.com/office/infopath/2007/PartnerControls">Colombia. Instituto Nacional de Salud. INS</TermName>
          <TermId xmlns="http://schemas.microsoft.com/office/infopath/2007/PartnerControls">c10a08aa-7e8c-4dac-a9e9-9c58b69716ff</TermId>
        </TermInfo>
      </Terms>
    </e38d861a33414fe1ba1a5a11afd05b1f>
    <dc_x003a_date xmlns="3bfbf733-a6c3-488d-a481-abc1b690c7db">2023-02-13T05:00:00+00:00</dc_x003a_date>
    <dc_x003a_description.abstract xmlns="3bfbf733-a6c3-488d-a481-abc1b690c7db" xsi:nil="true"/>
    <h01b5c4227a9400f99c08d2bc75583c0 xmlns="3bfbf733-a6c3-488d-a481-abc1b690c7db">
      <Terms xmlns="http://schemas.microsoft.com/office/infopath/2007/PartnerControls">
        <TermInfo xmlns="http://schemas.microsoft.com/office/infopath/2007/PartnerControls">
          <TermName xmlns="http://schemas.microsoft.com/office/infopath/2007/PartnerControls">Anexos técnicos</TermName>
          <TermId xmlns="http://schemas.microsoft.com/office/infopath/2007/PartnerControls">4b7419c9-9951-4ece-83c6-ee1e699ae6a0</TermId>
        </TermInfo>
      </Terms>
    </h01b5c4227a9400f99c08d2bc75583c0>
    <Vista2 xmlns="6831cb32-0970-4d25-ba4d-bc95d889c5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BiliotecaDigital" ma:contentTypeID="0x010100D37D3C2D45928E489F3C01DFC6C1BA2500C53D7BE6C2EB1C4E860D7BD54AF0CD56" ma:contentTypeVersion="70" ma:contentTypeDescription="BiliotecaDigital INS" ma:contentTypeScope="" ma:versionID="3b1685709236d8751d5935ebb59f0e6f">
  <xsd:schema xmlns:xsd="http://www.w3.org/2001/XMLSchema" xmlns:xs="http://www.w3.org/2001/XMLSchema" xmlns:p="http://schemas.microsoft.com/office/2006/metadata/properties" xmlns:ns2="3bfbf733-a6c3-488d-a481-abc1b690c7db" xmlns:ns3="6831cb32-0970-4d25-ba4d-bc95d889c5e1" xmlns:ns4="http://schemas.microsoft.com/sharepoint/v4" targetNamespace="http://schemas.microsoft.com/office/2006/metadata/properties" ma:root="true" ma:fieldsID="fb47199f01af8a62493ddaaa03b7de63" ns2:_="" ns3:_="" ns4:_="">
    <xsd:import namespace="3bfbf733-a6c3-488d-a481-abc1b690c7db"/>
    <xsd:import namespace="6831cb32-0970-4d25-ba4d-bc95d889c5e1"/>
    <xsd:import namespace="http://schemas.microsoft.com/sharepoint/v4"/>
    <xsd:element name="properties">
      <xsd:complexType>
        <xsd:sequence>
          <xsd:element name="documentManagement">
            <xsd:complexType>
              <xsd:all>
                <xsd:element ref="ns2:Orden" minOccurs="0"/>
                <xsd:element ref="ns2:Transparencia" minOccurs="0"/>
                <xsd:element ref="ns3:Vista" minOccurs="0"/>
                <xsd:element ref="ns2:dc.Title"/>
                <xsd:element ref="ns2:dc_x003a_date"/>
                <xsd:element ref="ns2:dc_x003a_description" minOccurs="0"/>
                <xsd:element ref="ns2:dc_x003a_description.abstract" minOccurs="0"/>
                <xsd:element ref="ns2:dc_x003a_identifier" minOccurs="0"/>
                <xsd:element ref="ns2:ISBN_ISSN" minOccurs="0"/>
                <xsd:element ref="ns3:Vista2" minOccurs="0"/>
                <xsd:element ref="ns2:dc_x003a_title.alternative" minOccurs="0"/>
                <xsd:element ref="ns2:dcterms_x003a_isVersionOf" minOccurs="0"/>
                <xsd:element ref="ns2:dc_table_of_contents" minOccurs="0"/>
                <xsd:element ref="ns2:ge669e79962e4943965490e91e93b2ca" minOccurs="0"/>
                <xsd:element ref="ns2:i928da9ee3d04308b33490a4cbd3c0dd" minOccurs="0"/>
                <xsd:element ref="ns2:o5711b0c05b74577b82c2ca757f14451" minOccurs="0"/>
                <xsd:element ref="ns2:bc1836821f0f41a0a44e0488e01524b9" minOccurs="0"/>
                <xsd:element ref="ns2:g0ecf1ca700d44ea81f76443e37d4644" minOccurs="0"/>
                <xsd:element ref="ns2:TaxCatchAll" minOccurs="0"/>
                <xsd:element ref="ns2:jb824772ebb942fc8d13940d5e7c04f3" minOccurs="0"/>
                <xsd:element ref="ns2:d02eff9b8b45442ab7e361c162bfc13e" minOccurs="0"/>
                <xsd:element ref="ns2:TaxCatchAllLabel" minOccurs="0"/>
                <xsd:element ref="ns2:f866e337156e41c9941e78c911006c8b" minOccurs="0"/>
                <xsd:element ref="ns2:e38d861a33414fe1ba1a5a11afd05b1f" minOccurs="0"/>
                <xsd:element ref="ns2:h01b5c4227a9400f99c08d2bc75583c0" minOccurs="0"/>
                <xsd:element ref="ns2:p9e070d4d7044234aa96a1a04fc1c5c0" minOccurs="0"/>
                <xsd:element ref="ns3:afb2dae24c5d4dd49f5886e6f17e2b33" minOccurs="0"/>
                <xsd:element ref="ns2:b482c179d0ce45ca842b047191af474e" minOccurs="0"/>
                <xsd:element ref="ns4:IconOverlay"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fbf733-a6c3-488d-a481-abc1b690c7db" elementFormDefault="qualified">
    <xsd:import namespace="http://schemas.microsoft.com/office/2006/documentManagement/types"/>
    <xsd:import namespace="http://schemas.microsoft.com/office/infopath/2007/PartnerControls"/>
    <xsd:element name="Orden" ma:index="1" nillable="true" ma:displayName="Orden" ma:decimals="0" ma:internalName="Orden0">
      <xsd:simpleType>
        <xsd:restriction base="dms:Number"/>
      </xsd:simpleType>
    </xsd:element>
    <xsd:element name="Transparencia" ma:index="2" nillable="true" ma:displayName="¿Debe publicarse en transparencia?" ma:default="0" ma:internalName="Transparencia">
      <xsd:simpleType>
        <xsd:restriction base="dms:Boolean"/>
      </xsd:simpleType>
    </xsd:element>
    <xsd:element name="dc.Title" ma:index="8" ma:displayName="dc.Title" ma:description="El nombre dado a un recurso, usualmente por el autor." ma:internalName="dc_x002e_Title0">
      <xsd:simpleType>
        <xsd:restriction base="dms:Text">
          <xsd:maxLength value="255"/>
        </xsd:restriction>
      </xsd:simpleType>
    </xsd:element>
    <xsd:element name="dc_x003a_date" ma:index="12" ma:displayName="Fecha de elaboración" ma:description="Fecha de publicacion" ma:format="DateOnly" ma:internalName="dc_x003A_date0" ma:readOnly="false">
      <xsd:simpleType>
        <xsd:restriction base="dms:DateTime"/>
      </xsd:simpleType>
    </xsd:element>
    <xsd:element name="dc_x003a_description" ma:index="14" nillable="true" ma:displayName="Número de páginas" ma:description="numero de paginas del archivo" ma:internalName="dc_x003A_description0" ma:readOnly="false">
      <xsd:simpleType>
        <xsd:restriction base="dms:Text">
          <xsd:maxLength value="255"/>
        </xsd:restriction>
      </xsd:simpleType>
    </xsd:element>
    <xsd:element name="dc_x003a_description.abstract" ma:index="15" nillable="true" ma:displayName="Resumen" ma:description="Resumen explicativo del documento" ma:internalName="dc_x003A_description_x002e_abstract0">
      <xsd:simpleType>
        <xsd:restriction base="dms:Note"/>
      </xsd:simpleType>
    </xsd:element>
    <xsd:element name="dc_x003a_identifier" ma:index="17" nillable="true" ma:displayName="Nombre del documento" ma:description="url  de Yourls persistente , acortador" ma:internalName="dc_x003A_identifier0" ma:readOnly="false">
      <xsd:simpleType>
        <xsd:restriction base="dms:Unknown"/>
      </xsd:simpleType>
    </xsd:element>
    <xsd:element name="ISBN_ISSN" ma:index="21" nillable="true" ma:displayName="ISBN" ma:internalName="ISBN_ISSN0">
      <xsd:simpleType>
        <xsd:restriction base="dms:Text">
          <xsd:maxLength value="255"/>
        </xsd:restriction>
      </xsd:simpleType>
    </xsd:element>
    <xsd:element name="dc_x003a_title.alternative" ma:index="24" nillable="true" ma:displayName="Otros títulos" ma:description="Título alternativo al título oficial del recurso (títulos en diferentes idiomas, abreviaturas" ma:internalName="dc_x003A_title_x002e_alternative0">
      <xsd:simpleType>
        <xsd:restriction base="dms:Text">
          <xsd:maxLength value="255"/>
        </xsd:restriction>
      </xsd:simpleType>
    </xsd:element>
    <xsd:element name="dcterms_x003a_isVersionOf" ma:index="25" nillable="true" ma:displayName="dcterms:isVersionOf" ma:description="Version del documento" ma:internalName="dcterms_x003A_isVersionOf0">
      <xsd:simpleType>
        <xsd:restriction base="dms:Text">
          <xsd:maxLength value="255"/>
        </xsd:restriction>
      </xsd:simpleType>
    </xsd:element>
    <xsd:element name="dc_table_of_contents" ma:index="26" nillable="true" ma:displayName="Contenido" ma:internalName="dc_table_of_contents">
      <xsd:simpleType>
        <xsd:restriction base="dms:Note">
          <xsd:maxLength value="255"/>
        </xsd:restriction>
      </xsd:simpleType>
    </xsd:element>
    <xsd:element name="ge669e79962e4943965490e91e93b2ca" ma:index="28" nillable="true" ma:taxonomy="true" ma:internalName="ge669e79962e4943965490e91e93b2ca" ma:taxonomyFieldName="dc_x003A_contributor0" ma:displayName="Colaboradores" ma:default="" ma:fieldId="{0e669e79-962e-4943-9654-90e91e93b2ca}" ma:taxonomyMulti="true" ma:sspId="db7c8d2a-9a43-4318-8fc1-f38eea5fd839" ma:termSetId="4db2ddae-fc17-4fda-bee7-63c826b67492" ma:anchorId="e8ddd99d-5328-43bc-9271-8c564b60f2b6" ma:open="false" ma:isKeyword="false">
      <xsd:complexType>
        <xsd:sequence>
          <xsd:element ref="pc:Terms" minOccurs="0" maxOccurs="1"/>
        </xsd:sequence>
      </xsd:complexType>
    </xsd:element>
    <xsd:element name="i928da9ee3d04308b33490a4cbd3c0dd" ma:index="33" nillable="true" ma:taxonomy="true" ma:internalName="i928da9ee3d04308b33490a4cbd3c0dd" ma:taxonomyFieldName="Clasificacion" ma:displayName="Dependencia" ma:default="" ma:fieldId="{2928da9e-e3d0-4308-b334-90a4cbd3c0dd}" ma:taxonomyMulti="true" ma:sspId="db7c8d2a-9a43-4318-8fc1-f38eea5fd839" ma:termSetId="4db2ddae-fc17-4fda-bee7-63c826b67492" ma:anchorId="b4874507-82c8-43d2-815b-e8cc136f4910" ma:open="false" ma:isKeyword="false">
      <xsd:complexType>
        <xsd:sequence>
          <xsd:element ref="pc:Terms" minOccurs="0" maxOccurs="1"/>
        </xsd:sequence>
      </xsd:complexType>
    </xsd:element>
    <xsd:element name="o5711b0c05b74577b82c2ca757f14451" ma:index="34" nillable="true" ma:taxonomy="true" ma:internalName="o5711b0c05b74577b82c2ca757f14451" ma:taxonomyFieldName="dc_x003A_coverage0" ma:displayName="Área geográfica" ma:default="" ma:fieldId="{85711b0c-05b7-4577-b82c-2ca757f14451}" ma:taxonomyMulti="true" ma:sspId="db7c8d2a-9a43-4318-8fc1-f38eea5fd839" ma:termSetId="4db2ddae-fc17-4fda-bee7-63c826b67492" ma:anchorId="bdea1553-e093-41f5-ab59-b2345d37e66b" ma:open="false" ma:isKeyword="false">
      <xsd:complexType>
        <xsd:sequence>
          <xsd:element ref="pc:Terms" minOccurs="0" maxOccurs="1"/>
        </xsd:sequence>
      </xsd:complexType>
    </xsd:element>
    <xsd:element name="bc1836821f0f41a0a44e0488e01524b9" ma:index="35" nillable="true" ma:taxonomy="true" ma:internalName="bc1836821f0f41a0a44e0488e01524b9" ma:taxonomyFieldName="dc_x003A_format0" ma:displayName="Formato" ma:readOnly="false" ma:default="" ma:fieldId="{bc183682-1f0f-41a0-a44e-0488e01524b9}" ma:sspId="db7c8d2a-9a43-4318-8fc1-f38eea5fd839" ma:termSetId="4db2ddae-fc17-4fda-bee7-63c826b67492" ma:anchorId="11c5372e-28ce-452a-938a-caa348a79602" ma:open="false" ma:isKeyword="false">
      <xsd:complexType>
        <xsd:sequence>
          <xsd:element ref="pc:Terms" minOccurs="0" maxOccurs="1"/>
        </xsd:sequence>
      </xsd:complexType>
    </xsd:element>
    <xsd:element name="g0ecf1ca700d44ea81f76443e37d4644" ma:index="36" ma:taxonomy="true" ma:internalName="g0ecf1ca700d44ea81f76443e37d4644" ma:taxonomyFieldName="dc_x003A_subject0" ma:displayName="Palabras clave" ma:readOnly="false" ma:default="" ma:fieldId="{00ecf1ca-700d-44ea-81f7-6443e37d4644}" ma:taxonomyMulti="true" ma:sspId="db7c8d2a-9a43-4318-8fc1-f38eea5fd839" ma:termSetId="4db2ddae-fc17-4fda-bee7-63c826b67492" ma:anchorId="dd8ab80b-63bd-4ab1-8f0a-16c7f6f91a5d" ma:open="false" ma:isKeyword="false">
      <xsd:complexType>
        <xsd:sequence>
          <xsd:element ref="pc:Terms" minOccurs="0" maxOccurs="1"/>
        </xsd:sequence>
      </xsd:complexType>
    </xsd:element>
    <xsd:element name="TaxCatchAll" ma:index="37" nillable="true" ma:displayName="Columna global de taxonomía" ma:hidden="true" ma:list="{6682e8e0-05c2-4d31-b076-6f2dc7a6ffaf}" ma:internalName="TaxCatchAll" ma:showField="CatchAllData" ma:web="3bfbf733-a6c3-488d-a481-abc1b690c7db">
      <xsd:complexType>
        <xsd:complexContent>
          <xsd:extension base="dms:MultiChoiceLookup">
            <xsd:sequence>
              <xsd:element name="Value" type="dms:Lookup" maxOccurs="unbounded" minOccurs="0" nillable="true"/>
            </xsd:sequence>
          </xsd:extension>
        </xsd:complexContent>
      </xsd:complexType>
    </xsd:element>
    <xsd:element name="jb824772ebb942fc8d13940d5e7c04f3" ma:index="38" nillable="true" ma:taxonomy="true" ma:internalName="jb824772ebb942fc8d13940d5e7c04f3" ma:taxonomyFieldName="Categoria" ma:displayName="Categoria" ma:default="" ma:fieldId="{3b824772-ebb9-42fc-8d13-940d5e7c04f3}" ma:sspId="db7c8d2a-9a43-4318-8fc1-f38eea5fd839" ma:termSetId="4db2ddae-fc17-4fda-bee7-63c826b67492" ma:anchorId="a7198245-edf4-40f6-9c47-eccaa2fd4225" ma:open="false" ma:isKeyword="false">
      <xsd:complexType>
        <xsd:sequence>
          <xsd:element ref="pc:Terms" minOccurs="0" maxOccurs="1"/>
        </xsd:sequence>
      </xsd:complexType>
    </xsd:element>
    <xsd:element name="d02eff9b8b45442ab7e361c162bfc13e" ma:index="39" nillable="true" ma:taxonomy="true" ma:internalName="d02eff9b8b45442ab7e361c162bfc13e" ma:taxonomyFieldName="dc_x003A_language0" ma:displayName="Idioma" ma:default="" ma:fieldId="{d02eff9b-8b45-442a-b7e3-61c162bfc13e}" ma:taxonomyMulti="true" ma:sspId="db7c8d2a-9a43-4318-8fc1-f38eea5fd839" ma:termSetId="4db2ddae-fc17-4fda-bee7-63c826b67492" ma:anchorId="38653a28-5eb6-4657-ac9b-adedefaaee50" ma:open="false" ma:isKeyword="false">
      <xsd:complexType>
        <xsd:sequence>
          <xsd:element ref="pc:Terms" minOccurs="0" maxOccurs="1"/>
        </xsd:sequence>
      </xsd:complexType>
    </xsd:element>
    <xsd:element name="TaxCatchAllLabel" ma:index="40" nillable="true" ma:displayName="Columna global de taxonomía1" ma:hidden="true" ma:list="{6682e8e0-05c2-4d31-b076-6f2dc7a6ffaf}" ma:internalName="TaxCatchAllLabel" ma:readOnly="true" ma:showField="CatchAllDataLabel" ma:web="3bfbf733-a6c3-488d-a481-abc1b690c7db">
      <xsd:complexType>
        <xsd:complexContent>
          <xsd:extension base="dms:MultiChoiceLookup">
            <xsd:sequence>
              <xsd:element name="Value" type="dms:Lookup" maxOccurs="unbounded" minOccurs="0" nillable="true"/>
            </xsd:sequence>
          </xsd:extension>
        </xsd:complexContent>
      </xsd:complexType>
    </xsd:element>
    <xsd:element name="f866e337156e41c9941e78c911006c8b" ma:index="41" nillable="true" ma:taxonomy="true" ma:internalName="f866e337156e41c9941e78c911006c8b" ma:taxonomyFieldName="Eventos" ma:displayName="Eventos" ma:default="" ma:fieldId="{f866e337-156e-41c9-941e-78c911006c8b}" ma:sspId="db7c8d2a-9a43-4318-8fc1-f38eea5fd839" ma:termSetId="4db2ddae-fc17-4fda-bee7-63c826b67492" ma:anchorId="7abb6333-494f-4452-9b6c-1cc32777d3fa" ma:open="false" ma:isKeyword="false">
      <xsd:complexType>
        <xsd:sequence>
          <xsd:element ref="pc:Terms" minOccurs="0" maxOccurs="1"/>
        </xsd:sequence>
      </xsd:complexType>
    </xsd:element>
    <xsd:element name="e38d861a33414fe1ba1a5a11afd05b1f" ma:index="42" ma:taxonomy="true" ma:internalName="e38d861a33414fe1ba1a5a11afd05b1f" ma:taxonomyFieldName="dc_x003A_creator0" ma:displayName="Autor" ma:default="" ma:fieldId="{e38d861a-3341-4fe1-ba1a-5a11afd05b1f}" ma:sspId="db7c8d2a-9a43-4318-8fc1-f38eea5fd839" ma:termSetId="4db2ddae-fc17-4fda-bee7-63c826b67492" ma:anchorId="e8ddd99d-5328-43bc-9271-8c564b60f2b6" ma:open="false" ma:isKeyword="false">
      <xsd:complexType>
        <xsd:sequence>
          <xsd:element ref="pc:Terms" minOccurs="0" maxOccurs="1"/>
        </xsd:sequence>
      </xsd:complexType>
    </xsd:element>
    <xsd:element name="h01b5c4227a9400f99c08d2bc75583c0" ma:index="43" ma:taxonomy="true" ma:internalName="h01b5c4227a9400f99c08d2bc75583c0" ma:taxonomyFieldName="dc_x003A_type0" ma:displayName="Tipo de documento" ma:readOnly="false" ma:default="" ma:fieldId="{101b5c42-27a9-400f-99c0-8d2bc75583c0}" ma:taxonomyMulti="true" ma:sspId="db7c8d2a-9a43-4318-8fc1-f38eea5fd839" ma:termSetId="4db2ddae-fc17-4fda-bee7-63c826b67492" ma:anchorId="f00e5707-61df-46eb-8d16-5aa5e808788c" ma:open="false" ma:isKeyword="false">
      <xsd:complexType>
        <xsd:sequence>
          <xsd:element ref="pc:Terms" minOccurs="0" maxOccurs="1"/>
        </xsd:sequence>
      </xsd:complexType>
    </xsd:element>
    <xsd:element name="p9e070d4d7044234aa96a1a04fc1c5c0" ma:index="44" nillable="true" ma:taxonomy="true" ma:internalName="p9e070d4d7044234aa96a1a04fc1c5c0" ma:taxonomyFieldName="A_x00f1_o1" ma:displayName="Año" ma:default="" ma:fieldId="{99e070d4-d704-4234-aa96-a1a04fc1c5c0}" ma:sspId="db7c8d2a-9a43-4318-8fc1-f38eea5fd839" ma:termSetId="4db2ddae-fc17-4fda-bee7-63c826b67492" ma:anchorId="786f5758-c584-4d20-aa28-7813d6efdd58" ma:open="false" ma:isKeyword="false">
      <xsd:complexType>
        <xsd:sequence>
          <xsd:element ref="pc:Terms" minOccurs="0" maxOccurs="1"/>
        </xsd:sequence>
      </xsd:complexType>
    </xsd:element>
    <xsd:element name="b482c179d0ce45ca842b047191af474e" ma:index="48" nillable="true" ma:taxonomy="true" ma:internalName="b482c179d0ce45ca842b047191af474e" ma:taxonomyFieldName="dc_x002e_ispartof0" ma:displayName="Subcategoria" ma:readOnly="false" ma:default="" ma:fieldId="{b482c179-d0ce-45ca-842b-047191af474e}" ma:sspId="db7c8d2a-9a43-4318-8fc1-f38eea5fd839" ma:termSetId="4db2ddae-fc17-4fda-bee7-63c826b67492" ma:anchorId="5fc985dc-3759-44d0-bc10-daadd29ee8bd" ma:open="false" ma:isKeyword="false">
      <xsd:complexType>
        <xsd:sequence>
          <xsd:element ref="pc:Terms" minOccurs="0" maxOccurs="1"/>
        </xsd:sequence>
      </xsd:complexType>
    </xsd:element>
    <xsd:element name="SharedWithUsers" ma:index="5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31cb32-0970-4d25-ba4d-bc95d889c5e1" elementFormDefault="qualified">
    <xsd:import namespace="http://schemas.microsoft.com/office/2006/documentManagement/types"/>
    <xsd:import namespace="http://schemas.microsoft.com/office/infopath/2007/PartnerControls"/>
    <xsd:element name="Vista" ma:index="3" nillable="true" ma:displayName="Ubicación en página web" ma:default="Pendiente" ma:format="Dropdown" ma:internalName="Vista">
      <xsd:simpleType>
        <xsd:restriction base="dms:Choice">
          <xsd:enumeration value="DR-Areas-Estrategicas"/>
          <xsd:enumeration value="DR-publicaciones-y-educacion-continuada"/>
          <xsd:enumeration value="DR-normativa-red-de-bancos-de-sangre"/>
          <xsd:enumeration value="DR-laboratorio-nal-de-referencia"/>
          <xsd:enumeration value="DR-Gestion-calidad-laboratorios-salud-publica"/>
          <xsd:enumeration value="DR-Direccion-Redes"/>
          <xsd:enumeration value="DR-donacion-trasplantes-organos-tejidos"/>
          <xsd:enumeration value="DR-mesas-consenso-componentes-anatomicos"/>
          <xsd:enumeration value="DR-SIVICAP"/>
          <xsd:enumeration value="DR-PEED"/>
          <xsd:enumeration value="DR-PEED-Programas- Directos"/>
          <xsd:enumeration value="DR-PEED-Programas-Indirectos"/>
          <xsd:enumeration value="DISP-investigacion-cientifica-y-tecnologica"/>
          <xsd:enumeration value="DISP-Innovacion"/>
          <xsd:enumeration value="DISP-Redes-Conocimiento-Cientifico"/>
          <xsd:enumeration value="DISP-informacion-sobre-pruebas"/>
          <xsd:enumeration value="DISP-Equipo-banco-proyectos"/>
          <xsd:enumeration value="DISP-Seroprevalencia"/>
          <xsd:enumeration value="DISP-Genómica"/>
          <xsd:enumeration value="OFC-COM"/>
          <xsd:enumeration value="OF-COM-IMA"/>
          <xsd:enumeration value="DIR-COM-INFOCOVID"/>
          <xsd:enumeration value="DR-Informacion-vigilancia-covid"/>
          <xsd:enumeration value="DR-Informacion-redes-covid"/>
          <xsd:enumeration value="DVSP-Lineamientos-Vigilancia"/>
          <xsd:enumeration value="DVSP-Unidad-Analisis"/>
          <xsd:enumeration value="DVSP-SIVIGILA"/>
          <xsd:enumeration value="DVSP-Prevencion-Vigilancia-Control"/>
          <xsd:enumeration value="DVSP-ERIA"/>
          <xsd:enumeration value="DVSP-Riesgo-Ambiental"/>
          <xsd:enumeration value="DVSP-Gestion-riesgo"/>
          <xsd:enumeration value="ONS-Publicaciones"/>
          <xsd:enumeration value="ONS"/>
          <xsd:enumeration value="ONS-Modelos-de-estimacion"/>
          <xsd:enumeration value="DVSP-VIRUELA"/>
          <xsd:enumeration value="Pendiente"/>
        </xsd:restriction>
      </xsd:simpleType>
    </xsd:element>
    <xsd:element name="Vista2" ma:index="22" nillable="true" ma:displayName="Ubicación en página web secundaria" ma:description="Diligencie este campo solo si necesita mostrar este recurso en 2 secciones diferentes de la página web" ma:list="{73b7543f-549e-4b79-a032-f2e79169eff7}" ma:internalName="Vista2" ma:showField="Title" ma:web="{3BFBF733-A6C3-488D-A481-ABC1B690C7DB}">
      <xsd:simpleType>
        <xsd:restriction base="dms:Lookup"/>
      </xsd:simpleType>
    </xsd:element>
    <xsd:element name="afb2dae24c5d4dd49f5886e6f17e2b33" ma:index="46" nillable="true" ma:taxonomy="true" ma:internalName="afb2dae24c5d4dd49f5886e6f17e2b33" ma:taxonomyFieldName="Categoria2" ma:displayName="Categoria secundaria" ma:readOnly="false" ma:default="" ma:fieldId="{afb2dae2-4c5d-4dd4-9f58-86e6f17e2b33}" ma:sspId="db7c8d2a-9a43-4318-8fc1-f38eea5fd839" ma:termSetId="4db2ddae-fc17-4fda-bee7-63c826b67492" ma:anchorId="a7198245-edf4-40f6-9c47-eccaa2fd4225"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7" ma:displayName="Tipo de contenido"/>
        <xsd:element ref="dc:title" minOccurs="0" maxOccurs="1" ma:index="9"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38DE7B-8753-42D9-8EAF-DCFB08068788}">
  <ds:schemaRefs>
    <ds:schemaRef ds:uri="http://schemas.microsoft.com/office/2006/metadata/properties"/>
    <ds:schemaRef ds:uri="http://schemas.microsoft.com/office/infopath/2007/PartnerControls"/>
    <ds:schemaRef ds:uri="3bfbf733-a6c3-488d-a481-abc1b690c7db"/>
    <ds:schemaRef ds:uri="6831cb32-0970-4d25-ba4d-bc95d889c5e1"/>
    <ds:schemaRef ds:uri="http://schemas.microsoft.com/sharepoint/v4"/>
  </ds:schemaRefs>
</ds:datastoreItem>
</file>

<file path=customXml/itemProps2.xml><?xml version="1.0" encoding="utf-8"?>
<ds:datastoreItem xmlns:ds="http://schemas.openxmlformats.org/officeDocument/2006/customXml" ds:itemID="{64AEC0A9-ECAF-4E77-BB0F-0A66AF423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fbf733-a6c3-488d-a481-abc1b690c7db"/>
    <ds:schemaRef ds:uri="6831cb32-0970-4d25-ba4d-bc95d889c5e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8C6839-1048-4E64-A678-915C7EB6A2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22</vt:i4>
      </vt:variant>
    </vt:vector>
  </HeadingPairs>
  <TitlesOfParts>
    <vt:vector size="29" baseType="lpstr">
      <vt:lpstr>Acta unidad de análisis</vt:lpstr>
      <vt:lpstr>Tableros de problemas 2025_Adri</vt:lpstr>
      <vt:lpstr>tipo resp 1</vt:lpstr>
      <vt:lpstr>ET</vt:lpstr>
      <vt:lpstr>SITUACIONES (2)</vt:lpstr>
      <vt:lpstr>eventos</vt:lpstr>
      <vt:lpstr>Problemas o situaciones</vt:lpstr>
      <vt:lpstr>ACCESO_A_LOS_SERVICIOS_DE_SALUD</vt:lpstr>
      <vt:lpstr>ACCIONES_DE_PROMOCIÓN_Y_MANTENIMIENTO_DE_LA_SALUD</vt:lpstr>
      <vt:lpstr>ACCIONESDEPROMOCIÓNYMANTENIMIENTODELASALUD</vt:lpstr>
      <vt:lpstr>BARRERAS_PARA_EL_ACCESO_A_LOS_SERVICIOS_DE_SALUD</vt:lpstr>
      <vt:lpstr>BARRERASPARAELACCESOALOSSERVICIOSDESALUD</vt:lpstr>
      <vt:lpstr>CONOCIMIENTOS_ACTITUDES_Y_PRÁCTICAS_EN_SALUD</vt:lpstr>
      <vt:lpstr>CONOCIMIENTOSACTITUDESYPRACTICASENSALUD</vt:lpstr>
      <vt:lpstr>DETERMINANTES_ESTRUCTURALES</vt:lpstr>
      <vt:lpstr>DETERMINANTES_INTERMEDIOS</vt:lpstr>
      <vt:lpstr>GESTIÓN_DEL_ASEGURAMIENTO</vt:lpstr>
      <vt:lpstr>GESTIÓNDELASEGURAMIENTO</vt:lpstr>
      <vt:lpstr>GOBERNANZA</vt:lpstr>
      <vt:lpstr>PRESTACIÓN_DE_SERVICIOS_COLECTIVOS</vt:lpstr>
      <vt:lpstr>PRESTACIÓN_DE_SERVICIOS_INDIVIDUALES</vt:lpstr>
      <vt:lpstr>PRESTACIÓNDESERVICIOSCOLECTIVOS</vt:lpstr>
      <vt:lpstr>PRESTACIÓNDESERVICIOSINDIVIDUALES</vt:lpstr>
      <vt:lpstr>PROCESOS_DE_GESTIÓN_DEL_TALENTO_HUMANO</vt:lpstr>
      <vt:lpstr>PROCESOSDEGESTIÓNDELTALENTOHUMANO</vt:lpstr>
      <vt:lpstr>'SITUACIONES (2)'!SITUACION</vt:lpstr>
      <vt:lpstr>tabla</vt:lpstr>
      <vt:lpstr>VULNERABILIDAD_DETERMINANTES_INTERMEDIOS</vt:lpstr>
      <vt:lpstr>VULNERABILIDADDETERMINANTESINTERMEDIOS</vt:lpstr>
    </vt:vector>
  </TitlesOfParts>
  <Manager/>
  <Company>LG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Acta unidad de analisis 2023</dc:title>
  <dc:subject/>
  <dc:creator>Rocio</dc:creator>
  <cp:keywords/>
  <dc:description/>
  <cp:lastModifiedBy>Adriana Maritza, Guaca Ruiz</cp:lastModifiedBy>
  <cp:revision/>
  <dcterms:created xsi:type="dcterms:W3CDTF">2017-10-25T22:35:47Z</dcterms:created>
  <dcterms:modified xsi:type="dcterms:W3CDTF">2025-07-29T23:21:36Z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0x010100D37D3C2D45928E489F3C01DFC6C1BA2500C53D7BE6C2EB1C4E860D7BD54AF0CD56</vt:lpwstr>
  </property>
  <property fmtid="{D5CDD505-2E9C-101B-9397-08002B2CF9AE}" pid="3" name="_dlc_DocIdItemGuid">
    <vt:lpwstr>83ea4b8c-ac36-49bd-a972-b92f8d3e6fec</vt:lpwstr>
  </property>
  <property fmtid="{D5CDD505-2E9C-101B-9397-08002B2CF9AE}" pid="4" name="dc:coverage0">
    <vt:lpwstr>295;#Colombia|c186260d-2c49-405b-aa78-7d300e55662d</vt:lpwstr>
  </property>
  <property fmtid="{D5CDD505-2E9C-101B-9397-08002B2CF9AE}" pid="5" name="dc.ispartof0">
    <vt:lpwstr/>
  </property>
  <property fmtid="{D5CDD505-2E9C-101B-9397-08002B2CF9AE}" pid="6" name="Eventos">
    <vt:lpwstr/>
  </property>
  <property fmtid="{D5CDD505-2E9C-101B-9397-08002B2CF9AE}" pid="7" name="dc:creator0">
    <vt:lpwstr>260;#Colombia. Instituto Nacional de Salud. INS|c10a08aa-7e8c-4dac-a9e9-9c58b69716ff</vt:lpwstr>
  </property>
  <property fmtid="{D5CDD505-2E9C-101B-9397-08002B2CF9AE}" pid="8" name="dc:language0">
    <vt:lpwstr>245;#Español|d2fd3948-8ec3-4681-993e-bdd9e33ab165</vt:lpwstr>
  </property>
  <property fmtid="{D5CDD505-2E9C-101B-9397-08002B2CF9AE}" pid="9" name="Categoria2">
    <vt:lpwstr/>
  </property>
  <property fmtid="{D5CDD505-2E9C-101B-9397-08002B2CF9AE}" pid="10" name="Año1">
    <vt:lpwstr>1819;#2023|3340b534-a978-41af-aef9-097b805cdc11</vt:lpwstr>
  </property>
  <property fmtid="{D5CDD505-2E9C-101B-9397-08002B2CF9AE}" pid="11" name="dc:type0">
    <vt:lpwstr>267;#Anexos técnicos|4b7419c9-9951-4ece-83c6-ee1e699ae6a0</vt:lpwstr>
  </property>
  <property fmtid="{D5CDD505-2E9C-101B-9397-08002B2CF9AE}" pid="12" name="dc:subject0">
    <vt:lpwstr>292;#Vigilancia en Salud Pública|01417fb8-35cf-44d6-a14e-ee50b1095908</vt:lpwstr>
  </property>
  <property fmtid="{D5CDD505-2E9C-101B-9397-08002B2CF9AE}" pid="13" name="Clasificacion">
    <vt:lpwstr>270;#Instituto Nacional de Salud. INS|c78d01da-a020-4be6-afbd-2ff6953f2619;#301;#Vigilancia y Análisis del Riesgo en Salud Pública|af6720de-dc38-4a1f-9a42-92be114abb09</vt:lpwstr>
  </property>
  <property fmtid="{D5CDD505-2E9C-101B-9397-08002B2CF9AE}" pid="14" name="Categoria">
    <vt:lpwstr>1144;#Anexos|b8d68c18-fc2b-442c-9ce3-4c51b17836d9</vt:lpwstr>
  </property>
  <property fmtid="{D5CDD505-2E9C-101B-9397-08002B2CF9AE}" pid="15" name="dc:contributor0">
    <vt:lpwstr/>
  </property>
  <property fmtid="{D5CDD505-2E9C-101B-9397-08002B2CF9AE}" pid="16" name="dc:format0">
    <vt:lpwstr>680;#XSL|5c8256a5-8ed4-4bc0-9931-33479d8eaeba</vt:lpwstr>
  </property>
</Properties>
</file>